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4.Other Fixes\Iteration 1\2022 $2023\"/>
    </mc:Choice>
  </mc:AlternateContent>
  <xr:revisionPtr revIDLastSave="0" documentId="8_{76AB948B-5146-478D-A5AD-1A0084AD2A79}" xr6:coauthVersionLast="47" xr6:coauthVersionMax="47" xr10:uidLastSave="{00000000-0000-0000-0000-000000000000}"/>
  <bookViews>
    <workbookView xWindow="28680" yWindow="-120" windowWidth="29040" windowHeight="15840" activeTab="2" xr2:uid="{620EFD6B-6FA8-44B5-84D5-1F4AF27B049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<sst xmlns="http://schemas.openxmlformats.org/spreadsheetml/2006/main" count="668" uniqueCount="133">
  <si>
    <t>Project Name: Latrobe Valley</t>
  </si>
  <si>
    <t>Indirect Cost Selection</t>
  </si>
  <si>
    <t>Project Description: Augmentations include: (1) 4x 600 MVA power flow controllers, (2) 14.3 km of double-circuit 220 kV rated at 400 MVA per circuit</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</si>
  <si>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</si>
  <si>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</si>
  <si>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</si>
  <si>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</si>
  <si>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</si>
  <si>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</si>
  <si>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</si>
  <si>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</si>
  <si>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</si>
  <si>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</si>
  <si>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</si>
  <si>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</si>
  <si>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</si>
  <si>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</si>
  <si>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SEVIC Option 1 New latrobe_valley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</si>
  <si>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</si>
  <si>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</si>
  <si>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</si>
  <si>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</si>
  <si>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</si>
  <si>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</si>
  <si>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</si>
  <si>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</si>
  <si>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</si>
  <si>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</si>
  <si>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</si>
  <si>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</si>
  <si>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</si>
  <si>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</si>
  <si>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</si>
  <si>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</si>
  <si>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HWTS 500/220 kV txfr power flow controllers</t>
  </si>
  <si>
    <t>new HWPS-YPS double-circuit 220kV line</t>
  </si>
  <si>
    <t>HWPS and YPS station works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</si>
  <si>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</si>
  <si>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</si>
  <si>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</si>
  <si>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</si>
  <si>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</si>
  <si>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</si>
  <si>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</si>
  <si>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</si>
  <si>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</si>
  <si>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</si>
  <si>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</si>
  <si>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</si>
  <si>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</si>
  <si>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</si>
  <si>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</si>
  <si>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</si>
  <si>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</si>
  <si>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</si>
  <si>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</si>
  <si>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</si>
  <si>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</si>
  <si>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</si>
  <si>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</si>
  <si>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4x HWTS &gt;600MVA 500/220kV 40deg power flow controllers</t>
  </si>
  <si>
    <t>Format $</t>
  </si>
  <si>
    <t>Format Bold</t>
  </si>
  <si>
    <t>Category</t>
  </si>
  <si>
    <t>Subcategory</t>
  </si>
  <si>
    <t>Details</t>
  </si>
  <si>
    <t>Nominal Voltage</t>
  </si>
  <si>
    <t>Qty</t>
  </si>
  <si>
    <t>UOM</t>
  </si>
  <si>
    <t>Percent of total</t>
  </si>
  <si>
    <t>Building Blocks:</t>
  </si>
  <si>
    <t>Station</t>
  </si>
  <si>
    <t>Power Flow Controller</t>
  </si>
  <si>
    <t>Phase Shifting Transformer Angle ±40deg 750MVA 2 winding Tx (3ph assumed)</t>
  </si>
  <si>
    <t>ea.</t>
  </si>
  <si>
    <t>Baseline Cost</t>
  </si>
  <si>
    <t/>
  </si>
  <si>
    <t>Adjustments:</t>
  </si>
  <si>
    <t>Station project attribute</t>
  </si>
  <si>
    <t>Greenfield or brownfield</t>
  </si>
  <si>
    <t>-</t>
  </si>
  <si>
    <t>Contract delivery model</t>
  </si>
  <si>
    <t>Jurisdiction</t>
  </si>
  <si>
    <t>VIC - Gippsland</t>
  </si>
  <si>
    <t>Total Adjustment Rate %</t>
  </si>
  <si>
    <t>Adjusted Baseline</t>
  </si>
  <si>
    <t>Known Risks:</t>
  </si>
  <si>
    <t>Station known risk</t>
  </si>
  <si>
    <t>Project complexity</t>
  </si>
  <si>
    <t>Partly complex</t>
  </si>
  <si>
    <t>Total Known Risk Rate %</t>
  </si>
  <si>
    <t>Total Known Risk Rate $</t>
  </si>
  <si>
    <t>Subtotal Including Known Risks</t>
  </si>
  <si>
    <t>Unknown Risks:</t>
  </si>
  <si>
    <t>Station unknown risk</t>
  </si>
  <si>
    <t>Plant procurement cost risks</t>
  </si>
  <si>
    <t>Class 5b</t>
  </si>
  <si>
    <t>Project overhead risks</t>
  </si>
  <si>
    <t>Total Unknown Risk Rate %</t>
  </si>
  <si>
    <t>Total Unknown Risk Rate $</t>
  </si>
  <si>
    <t>Total Expected Network Element cost</t>
  </si>
  <si>
    <t>Network Element 2</t>
  </si>
  <si>
    <t>&gt;400 MVA per circuit, 1m/s wind speed, 14.3 km, HWPS-YPS double-circuit 220kV</t>
  </si>
  <si>
    <t>Overhead line</t>
  </si>
  <si>
    <t>HVAC</t>
  </si>
  <si>
    <t>2 × Lemon DCST 892 MVA</t>
  </si>
  <si>
    <t>km</t>
  </si>
  <si>
    <t>Special Protection Scheme</t>
  </si>
  <si>
    <t>Minor scheme</t>
  </si>
  <si>
    <t xml:space="preserve"> N/A</t>
  </si>
  <si>
    <t>lot</t>
  </si>
  <si>
    <t>Overhead line project attribute</t>
  </si>
  <si>
    <t>Proportion of environmentally sensitive areas</t>
  </si>
  <si>
    <t>75 percent</t>
  </si>
  <si>
    <t>Location (regional/distance factors)</t>
  </si>
  <si>
    <t>Regional</t>
  </si>
  <si>
    <t>Project network element size</t>
  </si>
  <si>
    <t>10 to 100 km</t>
  </si>
  <si>
    <t>Overhead line known risk</t>
  </si>
  <si>
    <t>Environmental offset risks</t>
  </si>
  <si>
    <t>Low</t>
  </si>
  <si>
    <t>Weather delays</t>
  </si>
  <si>
    <t>Cultural heritage</t>
  </si>
  <si>
    <t>Overhead line unknown risk</t>
  </si>
  <si>
    <t>Productivity and labour cost risks</t>
  </si>
  <si>
    <t>Scope and technology risks</t>
  </si>
  <si>
    <t>Network Element 3</t>
  </si>
  <si>
    <t>station works to accomodate new line</t>
  </si>
  <si>
    <t>AIS Switchbay</t>
  </si>
  <si>
    <t>1CB Diameter 1CB</t>
  </si>
  <si>
    <t>Property site work and building</t>
  </si>
  <si>
    <t>AIS site infrastructure 5000 m2 footprint area and applicable control building</t>
  </si>
  <si>
    <t># of total Bays 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</si>
</sst>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8E9F8-E8AE-4505-AFD5-57B736B52D1C}">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154161098.21324801</v>
      </c>
      <c r="G20" s="35">
        <v>133870955.74720001</v>
      </c>
      <c r="H20" s="35">
        <v>11097610.043520002</v>
      </c>
      <c r="I20" s="35">
        <v>5360145.656320001</v>
      </c>
      <c r="J20" s="35">
        <v>519473.93971200008</v>
      </c>
      <c r="K20" s="35">
        <v>2642894.6252800007</v>
      </c>
      <c r="L20" s="35">
        <v>670018.20121600013</v>
      </c>
      <c r="M20" s="35">
        <v>0</v>
      </c>
      <c r="N20" s="35">
        <v>0</v>
      </c>
      <c r="O20" s="36">
        <v>0</v>
      </c>
    </row>
    <row r="21" spans="4:15" x14ac:dyDescent="0.25">
      <c r="D21" s="37">
        <v>2</v>
      </c>
      <c r="E21" t="s">
        <v>35</v>
      </c>
      <c r="F21" s="34">
        <v>46289626.112994</v>
      </c>
      <c r="G21" s="35">
        <v>10483464.380861601</v>
      </c>
      <c r="H21" s="35">
        <v>9929544.0142737888</v>
      </c>
      <c r="I21" s="35">
        <v>7741442.5096159875</v>
      </c>
      <c r="J21" s="35">
        <v>1393677.93</v>
      </c>
      <c r="K21" s="35">
        <v>2434150.6224784898</v>
      </c>
      <c r="L21" s="35">
        <v>582991.46359460161</v>
      </c>
      <c r="M21" s="35">
        <v>2374850.3182695433</v>
      </c>
      <c r="N21" s="35">
        <v>9436673.8245999999</v>
      </c>
      <c r="O21" s="36">
        <v>1912831.0493000001</v>
      </c>
    </row>
    <row r="22" spans="4:15" ht="15.75" thickBot="1" x14ac:dyDescent="0.3">
      <c r="D22" s="38">
        <v>3</v>
      </c>
      <c r="E22" t="s">
        <v>36</v>
      </c>
      <c r="F22" s="34">
        <v>30410408.320228111</v>
      </c>
      <c r="G22" s="35">
        <v>2247176.0065162405</v>
      </c>
      <c r="H22" s="35">
        <v>19934452.443834718</v>
      </c>
      <c r="I22" s="35">
        <v>1801242.2321028002</v>
      </c>
      <c r="J22" s="35">
        <v>2304411.253856</v>
      </c>
      <c r="K22" s="35">
        <v>911372.89594320022</v>
      </c>
      <c r="L22" s="35">
        <v>614425.38560865005</v>
      </c>
      <c r="M22" s="35">
        <v>2466625.4483265006</v>
      </c>
      <c r="N22" s="35">
        <v>109617.93994</v>
      </c>
      <c r="O22" s="36">
        <v>21084.714099999997</v>
      </c>
    </row>
    <row r="23" spans="4:15" ht="15.75" thickBot="1" x14ac:dyDescent="0.3">
      <c r="D23" s="39"/>
      <c r="E23" s="40" t="s">
        <v>37</v>
      </c>
      <c r="F23" s="41">
        <v>230861132.64647013</v>
      </c>
      <c r="G23" s="42">
        <v>146601596.13457787</v>
      </c>
      <c r="H23" s="42">
        <v>40961606.501628503</v>
      </c>
      <c r="I23" s="42">
        <v>14902830.39803879</v>
      </c>
      <c r="J23" s="42">
        <v>4217563.1235680003</v>
      </c>
      <c r="K23" s="42">
        <v>5988418.1437016912</v>
      </c>
      <c r="L23" s="42">
        <v>1867435.0504192517</v>
      </c>
      <c r="M23" s="42">
        <v>4841475.7665960435</v>
      </c>
      <c r="N23" s="42">
        <v>9546291.7645399999</v>
      </c>
      <c r="O23" s="43">
        <v>1933915.7634000001</v>
      </c>
    </row>
    <row r="24" spans="4:15" x14ac:dyDescent="0.25">
      <c r="E24" s="44" t="s">
        <v>38</v>
      </c>
      <c r="F24" s="45"/>
      <c r="G24" s="46"/>
      <c r="H24" s="46"/>
      <c r="I24" s="46"/>
      <c r="J24" s="46"/>
      <c r="K24" s="46"/>
      <c r="L24" s="46"/>
      <c r="M24" s="46"/>
      <c r="N24" s="46"/>
      <c r="O24" s="46"/>
    </row>
    <row r="25" spans="4:15" x14ac:dyDescent="0.25">
      <c r="E25" s="47" t="s">
        <v>39</v>
      </c>
      <c r="F25" s="34">
        <v>7849278.5099999998</v>
      </c>
      <c r="G25" s="46"/>
      <c r="H25" s="46"/>
      <c r="I25" s="46"/>
      <c r="J25" s="46"/>
      <c r="K25" s="46"/>
      <c r="L25" s="46"/>
      <c r="M25" s="46"/>
      <c r="N25" s="46"/>
      <c r="O25" s="46"/>
    </row>
    <row r="26" spans="4:15" x14ac:dyDescent="0.25">
      <c r="D26" s="39"/>
      <c r="E26" s="47" t="s">
        <v>40</v>
      </c>
      <c r="F26" s="34">
        <v>9696167.5700000003</v>
      </c>
      <c r="G26" s="46"/>
      <c r="H26" s="46"/>
      <c r="I26" s="46"/>
      <c r="J26" s="46"/>
      <c r="K26" s="46"/>
      <c r="L26" s="46"/>
      <c r="M26" s="46"/>
      <c r="N26" s="46"/>
      <c r="O26" s="46"/>
    </row>
    <row r="27" spans="4:15" x14ac:dyDescent="0.25">
      <c r="E27" s="47" t="s">
        <v>41</v>
      </c>
      <c r="F27" s="34">
        <v>1846889.06</v>
      </c>
      <c r="G27" s="46"/>
      <c r="H27" s="46"/>
      <c r="I27" s="46"/>
      <c r="J27" s="46"/>
      <c r="K27" s="46"/>
      <c r="L27" s="46"/>
      <c r="M27" s="46"/>
      <c r="N27" s="46"/>
      <c r="O27" s="46"/>
    </row>
    <row r="28" spans="4:15" x14ac:dyDescent="0.25">
      <c r="E28" s="47" t="s">
        <v>42</v>
      </c>
      <c r="F28" s="34">
        <v>1616027.93</v>
      </c>
      <c r="G28" s="46"/>
      <c r="H28" s="46"/>
      <c r="I28" s="46"/>
      <c r="J28" s="46"/>
      <c r="K28" s="46"/>
      <c r="L28" s="46"/>
      <c r="M28" s="46"/>
      <c r="N28" s="46"/>
      <c r="O28" s="46"/>
    </row>
    <row r="29" spans="4:15" x14ac:dyDescent="0.25">
      <c r="E29" s="47" t="s">
        <v>43</v>
      </c>
      <c r="F29" s="34">
        <v>1154305.6599999999</v>
      </c>
      <c r="G29" s="46"/>
      <c r="H29" s="46"/>
      <c r="I29" s="46"/>
      <c r="J29" s="46"/>
      <c r="K29" s="46"/>
      <c r="L29" s="46"/>
      <c r="M29" s="46"/>
      <c r="N29" s="46"/>
      <c r="O29" s="46"/>
    </row>
    <row r="30" spans="4:15" x14ac:dyDescent="0.25">
      <c r="E30" s="47" t="s">
        <v>44</v>
      </c>
      <c r="F30" s="34">
        <v>923444.53</v>
      </c>
      <c r="G30" s="46"/>
      <c r="H30" s="46"/>
      <c r="I30" s="46"/>
      <c r="J30" s="46"/>
      <c r="K30" s="46"/>
      <c r="L30" s="46"/>
      <c r="M30" s="46"/>
      <c r="N30" s="46"/>
      <c r="O30" s="46"/>
    </row>
    <row r="31" spans="4:15" ht="15.75" thickBot="1" x14ac:dyDescent="0.3">
      <c r="E31" s="48" t="s">
        <v>45</v>
      </c>
      <c r="F31" s="49">
        <v>23086113.260000002</v>
      </c>
      <c r="G31" s="46"/>
      <c r="H31" s="46"/>
      <c r="I31" s="46"/>
      <c r="J31" s="46"/>
      <c r="K31" s="46"/>
      <c r="L31" s="46"/>
      <c r="M31" s="46"/>
      <c r="N31" s="46"/>
      <c r="O31" s="46"/>
    </row>
    <row r="32" spans="4:15" ht="15.75" thickBot="1" x14ac:dyDescent="0.3">
      <c r="D32" s="39"/>
      <c r="E32" s="50" t="s">
        <v>46</v>
      </c>
      <c r="F32" s="51">
        <v>253947245.91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8CE5-607D-4033-B6CB-9D38BAA3134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185498252.41999999</v>
      </c>
      <c r="F16" s="46">
        <v>128414971.89999999</v>
      </c>
      <c r="G16" s="46">
        <v>28328357.439999998</v>
      </c>
      <c r="H16" s="46">
        <v>10534277.48</v>
      </c>
      <c r="I16" s="46">
        <v>3809910.7299999995</v>
      </c>
      <c r="J16" s="46">
        <v>4315388.82</v>
      </c>
      <c r="K16" s="46">
        <v>1319248.8699999999</v>
      </c>
      <c r="L16" s="46">
        <v>3423180.85</v>
      </c>
      <c r="M16" s="46">
        <v>3179977.27</v>
      </c>
      <c r="N16" s="57">
        <v>2172939.06</v>
      </c>
    </row>
    <row r="17" spans="4:14" x14ac:dyDescent="0.25">
      <c r="D17" s="55" t="s">
        <v>52</v>
      </c>
      <c r="E17" s="56">
        <v>196579392.43456918</v>
      </c>
      <c r="F17" s="46">
        <v>128888404.05071899</v>
      </c>
      <c r="G17" s="46">
        <v>33040813.688081279</v>
      </c>
      <c r="H17" s="46">
        <v>12302064.666216321</v>
      </c>
      <c r="I17" s="46">
        <v>4197583.356656</v>
      </c>
      <c r="J17" s="46">
        <v>5001188.5955453608</v>
      </c>
      <c r="K17" s="46">
        <v>1532869.3087697602</v>
      </c>
      <c r="L17" s="46">
        <v>4488042.4255814999</v>
      </c>
      <c r="M17" s="46">
        <v>6041956.8129999992</v>
      </c>
      <c r="N17" s="57">
        <v>1086469.53</v>
      </c>
    </row>
    <row r="18" spans="4:14" x14ac:dyDescent="0.25">
      <c r="D18" s="58" t="s">
        <v>53</v>
      </c>
      <c r="E18" s="56">
        <v>5024118.9157789629</v>
      </c>
      <c r="F18" s="46">
        <v>4781105.5624000002</v>
      </c>
      <c r="G18" s="46">
        <v>-132419.71448203194</v>
      </c>
      <c r="H18" s="46">
        <v>27457.486864591992</v>
      </c>
      <c r="I18" s="46">
        <v>19979.766912000003</v>
      </c>
      <c r="J18" s="46">
        <v>101649.79328000001</v>
      </c>
      <c r="K18" s="46">
        <v>14662.167836378005</v>
      </c>
      <c r="L18" s="46">
        <v>-5610.0530319768759</v>
      </c>
      <c r="M18" s="46">
        <v>0</v>
      </c>
      <c r="N18" s="57">
        <v>217293.90600000002</v>
      </c>
    </row>
    <row r="19" spans="4:14" ht="15.75" thickBot="1" x14ac:dyDescent="0.3">
      <c r="D19" s="58" t="s">
        <v>54</v>
      </c>
      <c r="E19" s="56">
        <v>29257621.296121944</v>
      </c>
      <c r="F19" s="46">
        <v>12932086.52145884</v>
      </c>
      <c r="G19" s="46">
        <v>8053212.5280292621</v>
      </c>
      <c r="H19" s="46">
        <v>2573308.2449578759</v>
      </c>
      <c r="I19" s="46">
        <v>0</v>
      </c>
      <c r="J19" s="46">
        <v>885579.7548763298</v>
      </c>
      <c r="K19" s="46">
        <v>319903.57381311362</v>
      </c>
      <c r="L19" s="46">
        <v>359043.39404652006</v>
      </c>
      <c r="M19" s="46">
        <v>3504334.9515399998</v>
      </c>
      <c r="N19" s="57">
        <v>630152.32740000007</v>
      </c>
    </row>
    <row r="20" spans="4:14" ht="15.75" thickBot="1" x14ac:dyDescent="0.3">
      <c r="D20" s="59" t="s">
        <v>55</v>
      </c>
      <c r="E20" s="60">
        <v>230861132.6464701</v>
      </c>
      <c r="F20" s="61">
        <v>146601596.13457784</v>
      </c>
      <c r="G20" s="62">
        <v>40961606.501628511</v>
      </c>
      <c r="H20" s="62">
        <v>14902830.39803879</v>
      </c>
      <c r="I20" s="62">
        <v>4217563.1235680003</v>
      </c>
      <c r="J20" s="62">
        <v>5988418.1437016902</v>
      </c>
      <c r="K20" s="62">
        <v>1867435.0504192519</v>
      </c>
      <c r="L20" s="62">
        <v>4841475.7665960426</v>
      </c>
      <c r="M20" s="62">
        <v>9546291.764539998</v>
      </c>
      <c r="N20" s="63">
        <v>1933915.7634000001</v>
      </c>
    </row>
    <row r="21" spans="4:14" x14ac:dyDescent="0.25">
      <c r="D21" s="64" t="s">
        <v>56</v>
      </c>
      <c r="E21" s="65"/>
      <c r="F21" s="66"/>
      <c r="G21" s="66"/>
      <c r="H21" s="66"/>
      <c r="I21" s="66"/>
      <c r="J21" s="66"/>
      <c r="K21" s="66"/>
      <c r="L21" s="66"/>
      <c r="M21" s="66"/>
      <c r="N21" s="66"/>
    </row>
    <row r="22" spans="4:14" x14ac:dyDescent="0.25">
      <c r="D22" s="67" t="s">
        <v>39</v>
      </c>
      <c r="E22" s="68">
        <v>7849278.5099799847</v>
      </c>
      <c r="F22" s="46"/>
      <c r="G22" s="46"/>
      <c r="H22" s="46"/>
      <c r="I22" s="46"/>
      <c r="J22" s="46"/>
      <c r="K22" s="46"/>
      <c r="L22" s="46"/>
      <c r="M22" s="46"/>
      <c r="N22" s="46"/>
    </row>
    <row r="23" spans="4:14" x14ac:dyDescent="0.25">
      <c r="D23" s="67" t="s">
        <v>40</v>
      </c>
      <c r="E23" s="68">
        <v>9696167.5711517464</v>
      </c>
      <c r="F23" s="46"/>
      <c r="G23" s="46"/>
      <c r="H23" s="46"/>
      <c r="I23" s="46"/>
      <c r="J23" s="46"/>
      <c r="K23" s="46"/>
      <c r="L23" s="46"/>
      <c r="M23" s="46"/>
      <c r="N23" s="46"/>
    </row>
    <row r="24" spans="4:14" x14ac:dyDescent="0.25">
      <c r="D24" s="67" t="s">
        <v>41</v>
      </c>
      <c r="E24" s="68">
        <v>1846889.061171761</v>
      </c>
      <c r="F24" s="46"/>
      <c r="G24" s="46"/>
      <c r="H24" s="46"/>
      <c r="I24" s="46"/>
      <c r="J24" s="46"/>
      <c r="K24" s="46"/>
      <c r="L24" s="46"/>
      <c r="M24" s="46"/>
      <c r="N24" s="46"/>
    </row>
    <row r="25" spans="4:14" x14ac:dyDescent="0.25">
      <c r="D25" s="67" t="s">
        <v>42</v>
      </c>
      <c r="E25" s="68">
        <v>1616027.9285252912</v>
      </c>
      <c r="F25" s="46"/>
      <c r="G25" s="46"/>
      <c r="H25" s="46"/>
      <c r="I25" s="46"/>
      <c r="J25" s="46"/>
      <c r="K25" s="46"/>
      <c r="L25" s="46"/>
      <c r="M25" s="46"/>
      <c r="N25" s="46"/>
    </row>
    <row r="26" spans="4:14" x14ac:dyDescent="0.25">
      <c r="D26" s="67" t="s">
        <v>43</v>
      </c>
      <c r="E26" s="68">
        <v>1154305.663232351</v>
      </c>
      <c r="F26" s="46"/>
      <c r="G26" s="46"/>
      <c r="H26" s="46"/>
      <c r="I26" s="46"/>
      <c r="J26" s="46"/>
      <c r="K26" s="46"/>
      <c r="L26" s="46"/>
      <c r="M26" s="46"/>
      <c r="N26" s="46"/>
    </row>
    <row r="27" spans="4:14" x14ac:dyDescent="0.25">
      <c r="D27" s="67" t="s">
        <v>44</v>
      </c>
      <c r="E27" s="68">
        <v>923444.53058588051</v>
      </c>
      <c r="F27" s="46"/>
      <c r="G27" s="46"/>
      <c r="H27" s="46"/>
      <c r="I27" s="46"/>
      <c r="J27" s="46"/>
      <c r="K27" s="46"/>
      <c r="L27" s="46"/>
      <c r="M27" s="46"/>
      <c r="N27" s="46"/>
    </row>
    <row r="28" spans="4:14" ht="15.75" thickBot="1" x14ac:dyDescent="0.3">
      <c r="D28" s="69" t="s">
        <v>45</v>
      </c>
      <c r="E28" s="65">
        <v>23086113.264647018</v>
      </c>
      <c r="F28" s="46"/>
      <c r="G28" s="46"/>
      <c r="H28" s="46"/>
      <c r="I28" s="46"/>
      <c r="J28" s="46"/>
      <c r="K28" s="46"/>
      <c r="L28" s="46"/>
      <c r="M28" s="46"/>
      <c r="N28" s="46"/>
    </row>
    <row r="29" spans="4:14" ht="15.75" thickBot="1" x14ac:dyDescent="0.3">
      <c r="D29" s="59" t="s">
        <v>46</v>
      </c>
      <c r="E29" s="70">
        <v>253947245.91111711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834D2-7322-462B-A5D3-2D49607AA634}">
  <sheetPr codeName="Sheet25"/>
  <dimension ref="A1:U95"/>
  <sheetViews>
    <sheetView tabSelected="1" topLeftCell="C1" workbookViewId="0">
      <selection activeCell="A73" sqref="A73:B9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75" x14ac:dyDescent="0.25">
      <c r="A21" t="b">
        <v>1</v>
      </c>
      <c r="B21" t="b">
        <v>0</v>
      </c>
      <c r="D21" s="78" t="s">
        <v>70</v>
      </c>
      <c r="E21" s="73" t="s">
        <v>71</v>
      </c>
      <c r="F21" s="73" t="s">
        <v>72</v>
      </c>
      <c r="G21" s="73" t="s">
        <v>73</v>
      </c>
      <c r="H21" s="73">
        <v>500</v>
      </c>
      <c r="I21" s="79">
        <v>4</v>
      </c>
      <c r="J21" s="73" t="s">
        <v>74</v>
      </c>
      <c r="K21" s="80">
        <v>119527639.06</v>
      </c>
      <c r="L21" s="80">
        <v>9527481.1500000004</v>
      </c>
      <c r="M21" s="80">
        <v>4601773.4000000004</v>
      </c>
      <c r="N21" s="80">
        <v>445976.94</v>
      </c>
      <c r="O21" s="80">
        <v>2268968.6</v>
      </c>
      <c r="P21" s="80">
        <v>575221.67000000004</v>
      </c>
      <c r="Q21" s="80">
        <v>0</v>
      </c>
      <c r="R21" s="80">
        <v>0</v>
      </c>
      <c r="S21" s="80">
        <v>0</v>
      </c>
      <c r="T21" s="80">
        <v>136947060.81999999</v>
      </c>
      <c r="U21" s="81">
        <v>0.88833734584949453</v>
      </c>
    </row>
    <row r="22" spans="1:21" x14ac:dyDescent="0.25">
      <c r="A22" t="b">
        <v>1</v>
      </c>
      <c r="B22" t="b">
        <v>1</v>
      </c>
      <c r="D22" s="78" t="s">
        <v>75</v>
      </c>
      <c r="E22" s="73" t="s">
        <v>76</v>
      </c>
      <c r="F22" s="73" t="s">
        <v>76</v>
      </c>
      <c r="G22" s="73" t="s">
        <v>76</v>
      </c>
      <c r="H22" s="73" t="s">
        <v>76</v>
      </c>
      <c r="I22" s="79" t="s">
        <v>76</v>
      </c>
      <c r="J22" s="73" t="s">
        <v>76</v>
      </c>
      <c r="K22" s="80">
        <v>119527639.06</v>
      </c>
      <c r="L22" s="80">
        <v>9527481.1500000004</v>
      </c>
      <c r="M22" s="80">
        <v>4601773.4000000004</v>
      </c>
      <c r="N22" s="80">
        <v>445976.94</v>
      </c>
      <c r="O22" s="80">
        <v>2268968.6</v>
      </c>
      <c r="P22" s="80">
        <v>575221.67000000004</v>
      </c>
      <c r="Q22" s="80">
        <v>0</v>
      </c>
      <c r="R22" s="80">
        <v>0</v>
      </c>
      <c r="S22" s="80">
        <v>0</v>
      </c>
      <c r="T22" s="80">
        <v>136947060.81999999</v>
      </c>
      <c r="U22" s="81">
        <v>0.88833734584949453</v>
      </c>
    </row>
    <row r="23" spans="1:21" ht="30" x14ac:dyDescent="0.25">
      <c r="A23" t="b">
        <v>0</v>
      </c>
      <c r="B23" t="b">
        <v>0</v>
      </c>
      <c r="D23" s="78" t="s">
        <v>77</v>
      </c>
      <c r="E23" s="73" t="s">
        <v>78</v>
      </c>
      <c r="F23" s="73" t="s">
        <v>79</v>
      </c>
      <c r="G23" s="73" t="s">
        <v>6</v>
      </c>
      <c r="H23" s="73" t="s">
        <v>80</v>
      </c>
      <c r="I23" s="79" t="s">
        <v>80</v>
      </c>
      <c r="J23" s="73" t="s">
        <v>80</v>
      </c>
      <c r="K23" s="73">
        <v>0</v>
      </c>
      <c r="L23" s="73">
        <v>0.12</v>
      </c>
      <c r="M23" s="73">
        <v>0.12</v>
      </c>
      <c r="N23" s="73">
        <v>0.12</v>
      </c>
      <c r="O23" s="73">
        <v>0.12</v>
      </c>
      <c r="P23" s="73">
        <v>0.12</v>
      </c>
      <c r="Q23" s="73">
        <v>0.12</v>
      </c>
      <c r="R23" s="73">
        <v>0</v>
      </c>
      <c r="S23" s="73">
        <v>0</v>
      </c>
      <c r="T23" s="73" t="s">
        <v>76</v>
      </c>
      <c r="U23" s="81" t="s">
        <v>76</v>
      </c>
    </row>
    <row r="24" spans="1:21" ht="30" x14ac:dyDescent="0.25">
      <c r="A24" t="b">
        <v>0</v>
      </c>
      <c r="B24" t="b">
        <v>0</v>
      </c>
      <c r="D24" s="78" t="s">
        <v>76</v>
      </c>
      <c r="E24" s="73" t="s">
        <v>78</v>
      </c>
      <c r="F24" s="73" t="s">
        <v>81</v>
      </c>
      <c r="G24" s="73" t="s">
        <v>11</v>
      </c>
      <c r="H24" s="73" t="s">
        <v>80</v>
      </c>
      <c r="I24" s="79" t="s">
        <v>80</v>
      </c>
      <c r="J24" s="73" t="s">
        <v>80</v>
      </c>
      <c r="K24" s="73">
        <v>0</v>
      </c>
      <c r="L24" s="73">
        <v>0</v>
      </c>
      <c r="M24" s="73">
        <v>0</v>
      </c>
      <c r="N24" s="73">
        <v>0</v>
      </c>
      <c r="O24" s="73">
        <v>0</v>
      </c>
      <c r="P24" s="73">
        <v>0</v>
      </c>
      <c r="Q24" s="73">
        <v>0</v>
      </c>
      <c r="R24" s="73">
        <v>0</v>
      </c>
      <c r="S24" s="73">
        <v>0</v>
      </c>
      <c r="T24" s="73" t="s">
        <v>76</v>
      </c>
      <c r="U24" s="81" t="s">
        <v>76</v>
      </c>
    </row>
    <row r="25" spans="1:21" x14ac:dyDescent="0.25">
      <c r="A25" t="b">
        <v>0</v>
      </c>
      <c r="B25" t="b">
        <v>0</v>
      </c>
      <c r="D25" s="78" t="s">
        <v>76</v>
      </c>
      <c r="E25" s="73" t="s">
        <v>78</v>
      </c>
      <c r="F25" s="73" t="s">
        <v>82</v>
      </c>
      <c r="G25" s="73" t="s">
        <v>83</v>
      </c>
      <c r="H25" s="73" t="s">
        <v>80</v>
      </c>
      <c r="I25" s="79" t="s">
        <v>80</v>
      </c>
      <c r="J25" s="73" t="s">
        <v>80</v>
      </c>
      <c r="K25" s="73">
        <v>0</v>
      </c>
      <c r="L25" s="73">
        <v>0</v>
      </c>
      <c r="M25" s="73">
        <v>0</v>
      </c>
      <c r="N25" s="73">
        <v>0</v>
      </c>
      <c r="O25" s="73">
        <v>0</v>
      </c>
      <c r="P25" s="73">
        <v>0</v>
      </c>
      <c r="Q25" s="73">
        <v>0</v>
      </c>
      <c r="R25" s="73">
        <v>0.9</v>
      </c>
      <c r="S25" s="73">
        <v>-0.5</v>
      </c>
      <c r="T25" s="73" t="s">
        <v>76</v>
      </c>
      <c r="U25" s="81" t="s">
        <v>76</v>
      </c>
    </row>
    <row r="26" spans="1:21" x14ac:dyDescent="0.25">
      <c r="A26" t="b">
        <v>0</v>
      </c>
      <c r="B26" t="b">
        <v>0</v>
      </c>
      <c r="D26" s="78" t="s">
        <v>84</v>
      </c>
      <c r="E26" s="73" t="s">
        <v>76</v>
      </c>
      <c r="F26" s="73" t="s">
        <v>76</v>
      </c>
      <c r="G26" s="73" t="s">
        <v>76</v>
      </c>
      <c r="H26" s="73" t="s">
        <v>76</v>
      </c>
      <c r="I26" s="79" t="s">
        <v>76</v>
      </c>
      <c r="J26" s="73" t="s">
        <v>76</v>
      </c>
      <c r="K26" s="73">
        <v>0</v>
      </c>
      <c r="L26" s="73">
        <v>0.12</v>
      </c>
      <c r="M26" s="73">
        <v>0.12</v>
      </c>
      <c r="N26" s="73">
        <v>0.12</v>
      </c>
      <c r="O26" s="73">
        <v>0.12</v>
      </c>
      <c r="P26" s="73">
        <v>0.12</v>
      </c>
      <c r="Q26" s="73">
        <v>0.12</v>
      </c>
      <c r="R26" s="73">
        <v>0.9</v>
      </c>
      <c r="S26" s="73">
        <v>-0.5</v>
      </c>
      <c r="T26" s="73" t="s">
        <v>76</v>
      </c>
      <c r="U26" s="81" t="s">
        <v>76</v>
      </c>
    </row>
    <row r="27" spans="1:21" x14ac:dyDescent="0.25">
      <c r="A27" t="b">
        <v>1</v>
      </c>
      <c r="B27" t="b">
        <v>1</v>
      </c>
      <c r="D27" s="78" t="s">
        <v>85</v>
      </c>
      <c r="E27" s="73" t="s">
        <v>76</v>
      </c>
      <c r="F27" s="73" t="s">
        <v>76</v>
      </c>
      <c r="G27" s="73" t="s">
        <v>76</v>
      </c>
      <c r="H27" s="73" t="s">
        <v>76</v>
      </c>
      <c r="I27" s="79" t="s">
        <v>76</v>
      </c>
      <c r="J27" s="73" t="s">
        <v>76</v>
      </c>
      <c r="K27" s="73">
        <v>119527639.06</v>
      </c>
      <c r="L27" s="73">
        <v>10670778.888000002</v>
      </c>
      <c r="M27" s="73">
        <v>5153986.2080000006</v>
      </c>
      <c r="N27" s="73">
        <v>499494.17280000006</v>
      </c>
      <c r="O27" s="73">
        <v>2541244.8320000004</v>
      </c>
      <c r="P27" s="73">
        <v>644248.27040000015</v>
      </c>
      <c r="Q27" s="73">
        <v>0</v>
      </c>
      <c r="R27" s="73">
        <v>0</v>
      </c>
      <c r="S27" s="73">
        <v>0</v>
      </c>
      <c r="T27" s="73">
        <v>139037391.43119997</v>
      </c>
      <c r="U27" s="81">
        <v>0.90189673687243899</v>
      </c>
    </row>
    <row r="28" spans="1:21" x14ac:dyDescent="0.25">
      <c r="A28" t="b">
        <v>0</v>
      </c>
      <c r="B28" t="b">
        <v>0</v>
      </c>
      <c r="D28" s="78" t="s">
        <v>86</v>
      </c>
      <c r="E28" s="73" t="s">
        <v>87</v>
      </c>
      <c r="F28" s="73" t="s">
        <v>88</v>
      </c>
      <c r="G28" s="73" t="s">
        <v>89</v>
      </c>
      <c r="H28" s="73" t="s">
        <v>76</v>
      </c>
      <c r="I28" s="79" t="s">
        <v>76</v>
      </c>
      <c r="J28" s="73" t="s">
        <v>76</v>
      </c>
      <c r="K28" s="73">
        <v>0.04</v>
      </c>
      <c r="L28" s="73">
        <v>0.04</v>
      </c>
      <c r="M28" s="73">
        <v>0.04</v>
      </c>
      <c r="N28" s="73">
        <v>0.04</v>
      </c>
      <c r="O28" s="73">
        <v>0.04</v>
      </c>
      <c r="P28" s="73">
        <v>0.04</v>
      </c>
      <c r="Q28" s="73">
        <v>0.04</v>
      </c>
      <c r="R28" s="73">
        <v>0</v>
      </c>
      <c r="S28" s="73">
        <v>0</v>
      </c>
      <c r="T28" s="73" t="s">
        <v>76</v>
      </c>
      <c r="U28" s="81" t="s">
        <v>76</v>
      </c>
    </row>
    <row r="29" spans="1:21" x14ac:dyDescent="0.25">
      <c r="A29" t="b">
        <v>0</v>
      </c>
      <c r="B29" t="b">
        <v>0</v>
      </c>
      <c r="D29" s="78" t="s">
        <v>90</v>
      </c>
      <c r="E29" s="73" t="s">
        <v>76</v>
      </c>
      <c r="F29" s="73" t="s">
        <v>76</v>
      </c>
      <c r="G29" s="73" t="s">
        <v>76</v>
      </c>
      <c r="H29" s="73" t="s">
        <v>76</v>
      </c>
      <c r="I29" s="79" t="s">
        <v>76</v>
      </c>
      <c r="J29" s="73" t="s">
        <v>76</v>
      </c>
      <c r="K29" s="73">
        <v>0.04</v>
      </c>
      <c r="L29" s="73">
        <v>0.04</v>
      </c>
      <c r="M29" s="73">
        <v>0.04</v>
      </c>
      <c r="N29" s="73">
        <v>0.04</v>
      </c>
      <c r="O29" s="73">
        <v>0.04</v>
      </c>
      <c r="P29" s="73">
        <v>0.04</v>
      </c>
      <c r="Q29" s="73">
        <v>0.04</v>
      </c>
      <c r="R29" s="73">
        <v>0</v>
      </c>
      <c r="S29" s="73">
        <v>0</v>
      </c>
      <c r="T29" s="73" t="s">
        <v>76</v>
      </c>
      <c r="U29" s="81" t="s">
        <v>76</v>
      </c>
    </row>
    <row r="30" spans="1:21" x14ac:dyDescent="0.25">
      <c r="A30" t="b">
        <v>1</v>
      </c>
      <c r="B30" t="b">
        <v>1</v>
      </c>
      <c r="D30" s="78" t="s">
        <v>91</v>
      </c>
      <c r="E30" s="73" t="s">
        <v>76</v>
      </c>
      <c r="F30" s="73" t="s">
        <v>76</v>
      </c>
      <c r="G30" s="73" t="s">
        <v>76</v>
      </c>
      <c r="H30" s="73" t="s">
        <v>76</v>
      </c>
      <c r="I30" s="79" t="s">
        <v>76</v>
      </c>
      <c r="J30" s="73" t="s">
        <v>76</v>
      </c>
      <c r="K30" s="73">
        <v>4781105.5624000002</v>
      </c>
      <c r="L30" s="73">
        <v>426831.15552000009</v>
      </c>
      <c r="M30" s="73">
        <v>206159.44832000002</v>
      </c>
      <c r="N30" s="73">
        <v>19979.766912000003</v>
      </c>
      <c r="O30" s="73">
        <v>101649.79328000001</v>
      </c>
      <c r="P30" s="73">
        <v>25769.930816000007</v>
      </c>
      <c r="Q30" s="73">
        <v>0</v>
      </c>
      <c r="R30" s="73">
        <v>0</v>
      </c>
      <c r="S30" s="73">
        <v>0</v>
      </c>
      <c r="T30" s="73">
        <v>5561495.6572480015</v>
      </c>
      <c r="U30" s="81">
        <v>3.6075869474897576E-2</v>
      </c>
    </row>
    <row r="31" spans="1:21" x14ac:dyDescent="0.25">
      <c r="A31" t="b">
        <v>1</v>
      </c>
      <c r="B31" t="b">
        <v>1</v>
      </c>
      <c r="D31" s="78" t="s">
        <v>92</v>
      </c>
      <c r="E31" s="73" t="s">
        <v>76</v>
      </c>
      <c r="F31" s="73" t="s">
        <v>76</v>
      </c>
      <c r="G31" s="73" t="s">
        <v>76</v>
      </c>
      <c r="H31" s="73" t="s">
        <v>76</v>
      </c>
      <c r="I31" s="79" t="s">
        <v>76</v>
      </c>
      <c r="J31" s="73" t="s">
        <v>76</v>
      </c>
      <c r="K31" s="73">
        <v>124308744.6224</v>
      </c>
      <c r="L31" s="73">
        <v>11097610.043520002</v>
      </c>
      <c r="M31" s="73">
        <v>5360145.656320001</v>
      </c>
      <c r="N31" s="73">
        <v>519473.93971200008</v>
      </c>
      <c r="O31" s="73">
        <v>2642894.6252800007</v>
      </c>
      <c r="P31" s="73">
        <v>670018.20121600013</v>
      </c>
      <c r="Q31" s="73">
        <v>0</v>
      </c>
      <c r="R31" s="73">
        <v>0</v>
      </c>
      <c r="S31" s="73">
        <v>0</v>
      </c>
      <c r="T31" s="73">
        <v>144598887.08844799</v>
      </c>
      <c r="U31" s="81">
        <v>0.9379726063473367</v>
      </c>
    </row>
    <row r="32" spans="1:21" ht="30" x14ac:dyDescent="0.25">
      <c r="A32" t="b">
        <v>0</v>
      </c>
      <c r="B32" t="b">
        <v>0</v>
      </c>
      <c r="D32" s="78" t="s">
        <v>93</v>
      </c>
      <c r="E32" s="73" t="s">
        <v>94</v>
      </c>
      <c r="F32" s="73" t="s">
        <v>95</v>
      </c>
      <c r="G32" s="73" t="s">
        <v>96</v>
      </c>
      <c r="H32" s="73" t="s">
        <v>76</v>
      </c>
      <c r="I32" s="79" t="s">
        <v>76</v>
      </c>
      <c r="J32" s="73" t="s">
        <v>76</v>
      </c>
      <c r="K32" s="73">
        <v>0.08</v>
      </c>
      <c r="L32" s="73">
        <v>0</v>
      </c>
      <c r="M32" s="73">
        <v>0</v>
      </c>
      <c r="N32" s="73">
        <v>0</v>
      </c>
      <c r="O32" s="73">
        <v>0</v>
      </c>
      <c r="P32" s="73">
        <v>0</v>
      </c>
      <c r="Q32" s="73">
        <v>0</v>
      </c>
      <c r="R32" s="73">
        <v>0</v>
      </c>
      <c r="S32" s="73">
        <v>0</v>
      </c>
      <c r="T32" s="73" t="s">
        <v>76</v>
      </c>
      <c r="U32" s="81" t="s">
        <v>76</v>
      </c>
    </row>
    <row r="33" spans="1:21" ht="30" x14ac:dyDescent="0.25">
      <c r="A33" t="b">
        <v>0</v>
      </c>
      <c r="B33" t="b">
        <v>0</v>
      </c>
      <c r="D33" s="78" t="s">
        <v>76</v>
      </c>
      <c r="E33" s="73" t="s">
        <v>94</v>
      </c>
      <c r="F33" s="73" t="s">
        <v>97</v>
      </c>
      <c r="G33" s="73" t="s">
        <v>96</v>
      </c>
      <c r="H33" s="73" t="s">
        <v>76</v>
      </c>
      <c r="I33" s="79" t="s">
        <v>76</v>
      </c>
      <c r="J33" s="73" t="s">
        <v>76</v>
      </c>
      <c r="K33" s="73">
        <v>0</v>
      </c>
      <c r="L33" s="73">
        <v>0</v>
      </c>
      <c r="M33" s="73">
        <v>0</v>
      </c>
      <c r="N33" s="73">
        <v>0</v>
      </c>
      <c r="O33" s="73">
        <v>0</v>
      </c>
      <c r="P33" s="73">
        <v>0</v>
      </c>
      <c r="Q33" s="73">
        <v>0.08</v>
      </c>
      <c r="R33" s="73">
        <v>0.3</v>
      </c>
      <c r="S33" s="73">
        <v>0.3</v>
      </c>
      <c r="T33" s="73" t="s">
        <v>76</v>
      </c>
      <c r="U33" s="81" t="s">
        <v>76</v>
      </c>
    </row>
    <row r="34" spans="1:21" x14ac:dyDescent="0.25">
      <c r="A34" t="b">
        <v>0</v>
      </c>
      <c r="B34" t="b">
        <v>0</v>
      </c>
      <c r="D34" s="78" t="s">
        <v>98</v>
      </c>
      <c r="E34" s="73" t="s">
        <v>76</v>
      </c>
      <c r="F34" s="73" t="s">
        <v>76</v>
      </c>
      <c r="G34" s="73" t="s">
        <v>76</v>
      </c>
      <c r="H34" s="73" t="s">
        <v>76</v>
      </c>
      <c r="I34" s="79" t="s">
        <v>76</v>
      </c>
      <c r="J34" s="73" t="s">
        <v>76</v>
      </c>
      <c r="K34" s="73">
        <v>0.08</v>
      </c>
      <c r="L34" s="73">
        <v>0</v>
      </c>
      <c r="M34" s="73">
        <v>0</v>
      </c>
      <c r="N34" s="73">
        <v>0</v>
      </c>
      <c r="O34" s="73">
        <v>0</v>
      </c>
      <c r="P34" s="73">
        <v>0</v>
      </c>
      <c r="Q34" s="73">
        <v>0.08</v>
      </c>
      <c r="R34" s="73">
        <v>0.3</v>
      </c>
      <c r="S34" s="73">
        <v>0.3</v>
      </c>
      <c r="T34" s="73" t="s">
        <v>76</v>
      </c>
      <c r="U34" s="81" t="s">
        <v>76</v>
      </c>
    </row>
    <row r="35" spans="1:21" x14ac:dyDescent="0.25">
      <c r="A35" t="b">
        <v>1</v>
      </c>
      <c r="B35" t="b">
        <v>1</v>
      </c>
      <c r="D35" s="78" t="s">
        <v>99</v>
      </c>
      <c r="E35" s="73" t="s">
        <v>76</v>
      </c>
      <c r="F35" s="73" t="s">
        <v>76</v>
      </c>
      <c r="G35" s="73" t="s">
        <v>76</v>
      </c>
      <c r="H35" s="73" t="s">
        <v>76</v>
      </c>
      <c r="I35" s="79" t="s">
        <v>76</v>
      </c>
      <c r="J35" s="73" t="s">
        <v>76</v>
      </c>
      <c r="K35" s="73">
        <v>9562211.1248000003</v>
      </c>
      <c r="L35" s="73">
        <v>0</v>
      </c>
      <c r="M35" s="73">
        <v>0</v>
      </c>
      <c r="N35" s="73">
        <v>0</v>
      </c>
      <c r="O35" s="73">
        <v>0</v>
      </c>
      <c r="P35" s="73">
        <v>0</v>
      </c>
      <c r="Q35" s="73">
        <v>0</v>
      </c>
      <c r="R35" s="73">
        <v>0</v>
      </c>
      <c r="S35" s="73">
        <v>0</v>
      </c>
      <c r="T35" s="73">
        <v>9562211.1248000003</v>
      </c>
      <c r="U35" s="81">
        <v>6.2027393652663153E-2</v>
      </c>
    </row>
    <row r="36" spans="1:21" x14ac:dyDescent="0.25">
      <c r="A36" t="b">
        <v>1</v>
      </c>
      <c r="B36" t="b">
        <v>1</v>
      </c>
      <c r="D36" s="78" t="s">
        <v>100</v>
      </c>
      <c r="E36" s="73" t="s">
        <v>76</v>
      </c>
      <c r="F36" s="73" t="s">
        <v>76</v>
      </c>
      <c r="G36" s="73" t="s">
        <v>76</v>
      </c>
      <c r="H36" s="73" t="s">
        <v>76</v>
      </c>
      <c r="I36" s="79" t="s">
        <v>76</v>
      </c>
      <c r="J36" s="73" t="s">
        <v>76</v>
      </c>
      <c r="K36" s="73">
        <v>133870955.74720001</v>
      </c>
      <c r="L36" s="73">
        <v>11097610.043520002</v>
      </c>
      <c r="M36" s="73">
        <v>5360145.656320001</v>
      </c>
      <c r="N36" s="73">
        <v>519473.93971200008</v>
      </c>
      <c r="O36" s="73">
        <v>2642894.6252800007</v>
      </c>
      <c r="P36" s="73">
        <v>670018.20121600013</v>
      </c>
      <c r="Q36" s="73">
        <v>0</v>
      </c>
      <c r="R36" s="73">
        <v>0</v>
      </c>
      <c r="S36" s="73">
        <v>0</v>
      </c>
      <c r="T36" s="73">
        <v>154161098.21324801</v>
      </c>
      <c r="U36" s="81">
        <v>1</v>
      </c>
    </row>
    <row r="40" spans="1:21" ht="18.75" x14ac:dyDescent="0.3">
      <c r="D40" s="71" t="s">
        <v>101</v>
      </c>
    </row>
    <row r="41" spans="1:21" x14ac:dyDescent="0.25">
      <c r="D41" s="72" t="s">
        <v>35</v>
      </c>
      <c r="E41" s="2" t="s">
        <v>102</v>
      </c>
      <c r="F41" s="2"/>
      <c r="G41" s="2"/>
      <c r="H41" s="2"/>
      <c r="I41" s="2"/>
    </row>
    <row r="43" spans="1:21" ht="60" x14ac:dyDescent="0.25">
      <c r="A43" s="73" t="s">
        <v>61</v>
      </c>
      <c r="B43" s="73" t="s">
        <v>62</v>
      </c>
      <c r="D43" s="74"/>
      <c r="E43" s="75" t="s">
        <v>63</v>
      </c>
      <c r="F43" s="75" t="s">
        <v>64</v>
      </c>
      <c r="G43" s="75" t="s">
        <v>65</v>
      </c>
      <c r="H43" s="75" t="s">
        <v>66</v>
      </c>
      <c r="I43" s="76" t="s">
        <v>67</v>
      </c>
      <c r="J43" s="75" t="s">
        <v>68</v>
      </c>
      <c r="K43" s="75" t="s">
        <v>25</v>
      </c>
      <c r="L43" s="75" t="s">
        <v>26</v>
      </c>
      <c r="M43" s="75" t="s">
        <v>27</v>
      </c>
      <c r="N43" s="75" t="s">
        <v>28</v>
      </c>
      <c r="O43" s="75" t="s">
        <v>29</v>
      </c>
      <c r="P43" s="75" t="s">
        <v>30</v>
      </c>
      <c r="Q43" s="75" t="s">
        <v>31</v>
      </c>
      <c r="R43" s="75" t="s">
        <v>32</v>
      </c>
      <c r="S43" s="75" t="s">
        <v>33</v>
      </c>
      <c r="T43" s="75" t="s">
        <v>24</v>
      </c>
      <c r="U43" s="77" t="s">
        <v>69</v>
      </c>
    </row>
    <row r="44" spans="1:21" ht="30" x14ac:dyDescent="0.25">
      <c r="A44" t="b">
        <v>1</v>
      </c>
      <c r="B44" t="b">
        <v>0</v>
      </c>
      <c r="D44" s="78" t="s">
        <v>70</v>
      </c>
      <c r="E44" s="73" t="s">
        <v>103</v>
      </c>
      <c r="F44" s="73" t="s">
        <v>104</v>
      </c>
      <c r="G44" s="73" t="s">
        <v>105</v>
      </c>
      <c r="H44" s="73">
        <v>220</v>
      </c>
      <c r="I44" s="79">
        <v>14.3</v>
      </c>
      <c r="J44" s="73" t="s">
        <v>106</v>
      </c>
      <c r="K44" s="80">
        <v>7281720.8499999996</v>
      </c>
      <c r="L44" s="80">
        <v>6142200.3700000001</v>
      </c>
      <c r="M44" s="80">
        <v>4431407.74</v>
      </c>
      <c r="N44" s="80">
        <v>0</v>
      </c>
      <c r="O44" s="80">
        <v>949547.72</v>
      </c>
      <c r="P44" s="80">
        <v>0</v>
      </c>
      <c r="Q44" s="80">
        <v>1560853.89</v>
      </c>
      <c r="R44" s="80">
        <v>3143462.3</v>
      </c>
      <c r="S44" s="80">
        <v>2149248.37</v>
      </c>
      <c r="T44" s="80">
        <v>25658441.240000002</v>
      </c>
      <c r="U44" s="81">
        <v>0.55430219240412915</v>
      </c>
    </row>
    <row r="45" spans="1:21" ht="30" x14ac:dyDescent="0.25">
      <c r="A45" t="b">
        <v>1</v>
      </c>
      <c r="B45" t="b">
        <v>0</v>
      </c>
      <c r="D45" s="78" t="s">
        <v>76</v>
      </c>
      <c r="E45" s="73" t="s">
        <v>71</v>
      </c>
      <c r="F45" s="73" t="s">
        <v>107</v>
      </c>
      <c r="G45" s="73" t="s">
        <v>108</v>
      </c>
      <c r="H45" s="73" t="s">
        <v>109</v>
      </c>
      <c r="I45" s="79">
        <v>1</v>
      </c>
      <c r="J45" s="73" t="s">
        <v>110</v>
      </c>
      <c r="K45" s="80">
        <v>0</v>
      </c>
      <c r="L45" s="80">
        <v>0</v>
      </c>
      <c r="M45" s="80">
        <v>357280.54</v>
      </c>
      <c r="N45" s="80">
        <v>1393677.93</v>
      </c>
      <c r="O45" s="80">
        <v>528486.47</v>
      </c>
      <c r="P45" s="80">
        <v>357280.54</v>
      </c>
      <c r="Q45" s="80">
        <v>234882.88</v>
      </c>
      <c r="R45" s="80">
        <v>0</v>
      </c>
      <c r="S45" s="80">
        <v>0</v>
      </c>
      <c r="T45" s="80">
        <v>2871608.36</v>
      </c>
      <c r="U45" s="81">
        <v>6.2035678425881868E-2</v>
      </c>
    </row>
    <row r="46" spans="1:21" x14ac:dyDescent="0.25">
      <c r="A46" t="b">
        <v>1</v>
      </c>
      <c r="B46" t="b">
        <v>1</v>
      </c>
      <c r="D46" s="78" t="s">
        <v>75</v>
      </c>
      <c r="E46" s="73" t="s">
        <v>76</v>
      </c>
      <c r="F46" s="73" t="s">
        <v>76</v>
      </c>
      <c r="G46" s="73" t="s">
        <v>76</v>
      </c>
      <c r="H46" s="73" t="s">
        <v>76</v>
      </c>
      <c r="I46" s="79" t="s">
        <v>76</v>
      </c>
      <c r="J46" s="73" t="s">
        <v>76</v>
      </c>
      <c r="K46" s="73">
        <v>7281720.8499999996</v>
      </c>
      <c r="L46" s="73">
        <v>6142200.3700000001</v>
      </c>
      <c r="M46" s="73">
        <v>4788688.28</v>
      </c>
      <c r="N46" s="73">
        <v>1393677.93</v>
      </c>
      <c r="O46" s="73">
        <v>1478034.19</v>
      </c>
      <c r="P46" s="73">
        <v>357280.54</v>
      </c>
      <c r="Q46" s="73">
        <v>1795736.77</v>
      </c>
      <c r="R46" s="73">
        <v>3143462.3</v>
      </c>
      <c r="S46" s="73">
        <v>2149248.37</v>
      </c>
      <c r="T46" s="73">
        <v>28530049.600000001</v>
      </c>
      <c r="U46" s="81">
        <v>0.61633787083001101</v>
      </c>
    </row>
    <row r="47" spans="1:21" ht="30" x14ac:dyDescent="0.25">
      <c r="A47" t="b">
        <v>0</v>
      </c>
      <c r="B47" t="b">
        <v>0</v>
      </c>
      <c r="D47" s="78" t="s">
        <v>77</v>
      </c>
      <c r="E47" s="73" t="s">
        <v>111</v>
      </c>
      <c r="F47" s="73" t="s">
        <v>79</v>
      </c>
      <c r="G47" s="73" t="s">
        <v>6</v>
      </c>
      <c r="H47" s="73" t="s">
        <v>80</v>
      </c>
      <c r="I47" s="79" t="s">
        <v>80</v>
      </c>
      <c r="J47" s="73" t="s">
        <v>80</v>
      </c>
      <c r="K47" s="73">
        <v>0</v>
      </c>
      <c r="L47" s="73">
        <v>0.12</v>
      </c>
      <c r="M47" s="73">
        <v>0.12</v>
      </c>
      <c r="N47" s="73">
        <v>0</v>
      </c>
      <c r="O47" s="73">
        <v>0.12</v>
      </c>
      <c r="P47" s="73">
        <v>0.12</v>
      </c>
      <c r="Q47" s="73">
        <v>0.12</v>
      </c>
      <c r="R47" s="73">
        <v>0</v>
      </c>
      <c r="S47" s="73">
        <v>0</v>
      </c>
      <c r="T47" s="73" t="s">
        <v>76</v>
      </c>
      <c r="U47" s="81" t="s">
        <v>76</v>
      </c>
    </row>
    <row r="48" spans="1:21" ht="45" x14ac:dyDescent="0.25">
      <c r="A48" t="b">
        <v>0</v>
      </c>
      <c r="B48" t="b">
        <v>0</v>
      </c>
      <c r="D48" s="78" t="s">
        <v>76</v>
      </c>
      <c r="E48" s="73" t="s">
        <v>111</v>
      </c>
      <c r="F48" s="73" t="s">
        <v>112</v>
      </c>
      <c r="G48" s="73" t="s">
        <v>113</v>
      </c>
      <c r="H48" s="73" t="s">
        <v>80</v>
      </c>
      <c r="I48" s="79" t="s">
        <v>80</v>
      </c>
      <c r="J48" s="73" t="s">
        <v>80</v>
      </c>
      <c r="K48" s="73">
        <v>0</v>
      </c>
      <c r="L48" s="73">
        <v>0</v>
      </c>
      <c r="M48" s="73">
        <v>0</v>
      </c>
      <c r="N48" s="73">
        <v>0</v>
      </c>
      <c r="O48" s="73">
        <v>0</v>
      </c>
      <c r="P48" s="73">
        <v>0</v>
      </c>
      <c r="Q48" s="73">
        <v>3.7499999999999999E-3</v>
      </c>
      <c r="R48" s="73">
        <v>0</v>
      </c>
      <c r="S48" s="73">
        <v>0</v>
      </c>
      <c r="T48" s="73" t="s">
        <v>76</v>
      </c>
      <c r="U48" s="81" t="s">
        <v>76</v>
      </c>
    </row>
    <row r="49" spans="1:21" ht="30" x14ac:dyDescent="0.25">
      <c r="A49" t="b">
        <v>0</v>
      </c>
      <c r="B49" t="b">
        <v>0</v>
      </c>
      <c r="D49" s="78" t="s">
        <v>76</v>
      </c>
      <c r="E49" s="73" t="s">
        <v>111</v>
      </c>
      <c r="F49" s="73" t="s">
        <v>82</v>
      </c>
      <c r="G49" s="73" t="s">
        <v>83</v>
      </c>
      <c r="H49" s="73" t="s">
        <v>80</v>
      </c>
      <c r="I49" s="79" t="s">
        <v>80</v>
      </c>
      <c r="J49" s="73" t="s">
        <v>80</v>
      </c>
      <c r="K49" s="73">
        <v>0</v>
      </c>
      <c r="L49" s="73">
        <v>0</v>
      </c>
      <c r="M49" s="73">
        <v>0</v>
      </c>
      <c r="N49" s="73">
        <v>0</v>
      </c>
      <c r="O49" s="73">
        <v>0</v>
      </c>
      <c r="P49" s="73">
        <v>0</v>
      </c>
      <c r="Q49" s="73">
        <v>0</v>
      </c>
      <c r="R49" s="73">
        <v>0.9</v>
      </c>
      <c r="S49" s="73">
        <v>-0.5</v>
      </c>
      <c r="T49" s="73" t="s">
        <v>76</v>
      </c>
      <c r="U49" s="81" t="s">
        <v>76</v>
      </c>
    </row>
    <row r="50" spans="1:21" ht="45" x14ac:dyDescent="0.25">
      <c r="A50" t="b">
        <v>0</v>
      </c>
      <c r="B50" t="b">
        <v>0</v>
      </c>
      <c r="D50" s="78" t="s">
        <v>76</v>
      </c>
      <c r="E50" s="73" t="s">
        <v>111</v>
      </c>
      <c r="F50" s="73" t="s">
        <v>114</v>
      </c>
      <c r="G50" s="73" t="s">
        <v>115</v>
      </c>
      <c r="H50" s="73" t="s">
        <v>80</v>
      </c>
      <c r="I50" s="79" t="s">
        <v>80</v>
      </c>
      <c r="J50" s="73" t="s">
        <v>80</v>
      </c>
      <c r="K50" s="73">
        <v>2.5000000000000001E-2</v>
      </c>
      <c r="L50" s="73">
        <v>3.5000000000000003E-2</v>
      </c>
      <c r="M50" s="73">
        <v>3.5000000000000003E-2</v>
      </c>
      <c r="N50" s="73">
        <v>0</v>
      </c>
      <c r="O50" s="73">
        <v>3.5000000000000003E-2</v>
      </c>
      <c r="P50" s="73">
        <v>3.5000000000000003E-2</v>
      </c>
      <c r="Q50" s="73">
        <v>3.5000000000000003E-2</v>
      </c>
      <c r="R50" s="73">
        <v>0</v>
      </c>
      <c r="S50" s="73">
        <v>0</v>
      </c>
      <c r="T50" s="73" t="s">
        <v>76</v>
      </c>
      <c r="U50" s="81" t="s">
        <v>76</v>
      </c>
    </row>
    <row r="51" spans="1:21" ht="30" x14ac:dyDescent="0.25">
      <c r="A51" t="b">
        <v>0</v>
      </c>
      <c r="B51" t="b">
        <v>0</v>
      </c>
      <c r="D51" s="78" t="s">
        <v>76</v>
      </c>
      <c r="E51" s="73" t="s">
        <v>111</v>
      </c>
      <c r="F51" s="73" t="s">
        <v>116</v>
      </c>
      <c r="G51" s="73" t="s">
        <v>117</v>
      </c>
      <c r="H51" s="73" t="s">
        <v>80</v>
      </c>
      <c r="I51" s="79" t="s">
        <v>80</v>
      </c>
      <c r="J51" s="73" t="s">
        <v>80</v>
      </c>
      <c r="K51" s="73">
        <v>3.3599999999999998E-2</v>
      </c>
      <c r="L51" s="73">
        <v>5.5944000000000008E-2</v>
      </c>
      <c r="M51" s="73">
        <v>5.5944000000000008E-2</v>
      </c>
      <c r="N51" s="73">
        <v>0</v>
      </c>
      <c r="O51" s="73">
        <v>5.5944000000000008E-2</v>
      </c>
      <c r="P51" s="73">
        <v>5.5944000000000008E-2</v>
      </c>
      <c r="Q51" s="73">
        <v>6.720000000000001E-2</v>
      </c>
      <c r="R51" s="73">
        <v>0</v>
      </c>
      <c r="S51" s="73">
        <v>0</v>
      </c>
      <c r="T51" s="73" t="s">
        <v>76</v>
      </c>
      <c r="U51" s="81" t="s">
        <v>76</v>
      </c>
    </row>
    <row r="52" spans="1:21" x14ac:dyDescent="0.25">
      <c r="A52" t="b">
        <v>0</v>
      </c>
      <c r="B52" t="b">
        <v>0</v>
      </c>
      <c r="D52" s="78" t="s">
        <v>84</v>
      </c>
      <c r="E52" s="73" t="s">
        <v>76</v>
      </c>
      <c r="F52" s="73" t="s">
        <v>76</v>
      </c>
      <c r="G52" s="73" t="s">
        <v>76</v>
      </c>
      <c r="H52" s="73" t="s">
        <v>76</v>
      </c>
      <c r="I52" s="79" t="s">
        <v>76</v>
      </c>
      <c r="J52" s="73" t="s">
        <v>76</v>
      </c>
      <c r="K52" s="73">
        <v>5.8599999999999999E-2</v>
      </c>
      <c r="L52" s="73">
        <v>0.21094400000000002</v>
      </c>
      <c r="M52" s="73">
        <v>0.21094400000000002</v>
      </c>
      <c r="N52" s="73">
        <v>0</v>
      </c>
      <c r="O52" s="73">
        <v>0.21094400000000002</v>
      </c>
      <c r="P52" s="73">
        <v>0.21094400000000002</v>
      </c>
      <c r="Q52" s="73">
        <v>0.22595000000000001</v>
      </c>
      <c r="R52" s="73">
        <v>0.9</v>
      </c>
      <c r="S52" s="73">
        <v>-0.5</v>
      </c>
      <c r="T52" s="73" t="s">
        <v>76</v>
      </c>
      <c r="U52" s="81" t="s">
        <v>76</v>
      </c>
    </row>
    <row r="53" spans="1:21" x14ac:dyDescent="0.25">
      <c r="A53" t="b">
        <v>1</v>
      </c>
      <c r="B53" t="b">
        <v>1</v>
      </c>
      <c r="D53" s="78" t="s">
        <v>85</v>
      </c>
      <c r="E53" s="73" t="s">
        <v>76</v>
      </c>
      <c r="F53" s="73" t="s">
        <v>76</v>
      </c>
      <c r="G53" s="73" t="s">
        <v>76</v>
      </c>
      <c r="H53" s="73" t="s">
        <v>76</v>
      </c>
      <c r="I53" s="79" t="s">
        <v>76</v>
      </c>
      <c r="J53" s="73" t="s">
        <v>76</v>
      </c>
      <c r="K53" s="73">
        <v>7708429.6918099998</v>
      </c>
      <c r="L53" s="73">
        <v>7437860.6848492799</v>
      </c>
      <c r="M53" s="73">
        <v>5798833.3405363206</v>
      </c>
      <c r="N53" s="73">
        <v>1393677.93</v>
      </c>
      <c r="O53" s="73">
        <v>1789816.63417536</v>
      </c>
      <c r="P53" s="73">
        <v>432646.72622975998</v>
      </c>
      <c r="Q53" s="73">
        <v>2201483.4931815001</v>
      </c>
      <c r="R53" s="73">
        <v>5972578.3699999992</v>
      </c>
      <c r="S53" s="73">
        <v>1074624.1850000001</v>
      </c>
      <c r="T53" s="73">
        <v>33809951.055782221</v>
      </c>
      <c r="U53" s="81">
        <v>0.73040017591093487</v>
      </c>
    </row>
    <row r="54" spans="1:21" ht="30" x14ac:dyDescent="0.25">
      <c r="A54" t="b">
        <v>0</v>
      </c>
      <c r="B54" t="b">
        <v>0</v>
      </c>
      <c r="D54" s="78" t="s">
        <v>86</v>
      </c>
      <c r="E54" s="73" t="s">
        <v>118</v>
      </c>
      <c r="F54" s="73" t="s">
        <v>119</v>
      </c>
      <c r="G54" s="73" t="s">
        <v>120</v>
      </c>
      <c r="H54" s="73" t="s">
        <v>76</v>
      </c>
      <c r="I54" s="79" t="s">
        <v>76</v>
      </c>
      <c r="J54" s="73" t="s">
        <v>76</v>
      </c>
      <c r="K54" s="73">
        <v>0</v>
      </c>
      <c r="L54" s="73">
        <v>0</v>
      </c>
      <c r="M54" s="73">
        <v>0</v>
      </c>
      <c r="N54" s="73">
        <v>0</v>
      </c>
      <c r="O54" s="73">
        <v>0</v>
      </c>
      <c r="P54" s="73">
        <v>0</v>
      </c>
      <c r="Q54" s="73">
        <v>0</v>
      </c>
      <c r="R54" s="73">
        <v>0</v>
      </c>
      <c r="S54" s="73">
        <v>0.2</v>
      </c>
      <c r="T54" s="73" t="s">
        <v>76</v>
      </c>
      <c r="U54" s="81" t="s">
        <v>76</v>
      </c>
    </row>
    <row r="55" spans="1:21" x14ac:dyDescent="0.25">
      <c r="A55" t="b">
        <v>0</v>
      </c>
      <c r="B55" t="b">
        <v>0</v>
      </c>
      <c r="D55" s="78" t="s">
        <v>76</v>
      </c>
      <c r="E55" s="73" t="s">
        <v>118</v>
      </c>
      <c r="F55" s="73" t="s">
        <v>121</v>
      </c>
      <c r="G55" s="73" t="s">
        <v>120</v>
      </c>
      <c r="H55" s="73" t="s">
        <v>76</v>
      </c>
      <c r="I55" s="79" t="s">
        <v>76</v>
      </c>
      <c r="J55" s="73" t="s">
        <v>76</v>
      </c>
      <c r="K55" s="73">
        <v>0</v>
      </c>
      <c r="L55" s="73">
        <v>-2.5000000000000001E-2</v>
      </c>
      <c r="M55" s="73">
        <v>-2.5000000000000001E-2</v>
      </c>
      <c r="N55" s="73">
        <v>0</v>
      </c>
      <c r="O55" s="73">
        <v>0</v>
      </c>
      <c r="P55" s="73">
        <v>-1.2500000000000001E-2</v>
      </c>
      <c r="Q55" s="73">
        <v>-1.25E-3</v>
      </c>
      <c r="R55" s="73">
        <v>0</v>
      </c>
      <c r="S55" s="73">
        <v>0</v>
      </c>
      <c r="T55" s="73" t="s">
        <v>76</v>
      </c>
      <c r="U55" s="81" t="s">
        <v>76</v>
      </c>
    </row>
    <row r="56" spans="1:21" x14ac:dyDescent="0.25">
      <c r="A56" t="b">
        <v>0</v>
      </c>
      <c r="B56" t="b">
        <v>0</v>
      </c>
      <c r="D56" s="78" t="s">
        <v>76</v>
      </c>
      <c r="E56" s="73" t="s">
        <v>118</v>
      </c>
      <c r="F56" s="73" t="s">
        <v>122</v>
      </c>
      <c r="G56" s="73" t="s">
        <v>120</v>
      </c>
      <c r="H56" s="73" t="s">
        <v>76</v>
      </c>
      <c r="I56" s="79" t="s">
        <v>76</v>
      </c>
      <c r="J56" s="73" t="s">
        <v>76</v>
      </c>
      <c r="K56" s="73">
        <v>0</v>
      </c>
      <c r="L56" s="73">
        <v>0</v>
      </c>
      <c r="M56" s="73">
        <v>0</v>
      </c>
      <c r="N56" s="73">
        <v>0</v>
      </c>
      <c r="O56" s="73">
        <v>0</v>
      </c>
      <c r="P56" s="73">
        <v>0</v>
      </c>
      <c r="Q56" s="73">
        <v>0</v>
      </c>
      <c r="R56" s="73">
        <v>0</v>
      </c>
      <c r="S56" s="73">
        <v>0</v>
      </c>
      <c r="T56" s="73" t="s">
        <v>76</v>
      </c>
      <c r="U56" s="81" t="s">
        <v>76</v>
      </c>
    </row>
    <row r="57" spans="1:21" x14ac:dyDescent="0.25">
      <c r="A57" t="b">
        <v>0</v>
      </c>
      <c r="B57" t="b">
        <v>0</v>
      </c>
      <c r="D57" s="78" t="s">
        <v>90</v>
      </c>
      <c r="E57" s="73" t="s">
        <v>76</v>
      </c>
      <c r="F57" s="73" t="s">
        <v>76</v>
      </c>
      <c r="G57" s="73" t="s">
        <v>76</v>
      </c>
      <c r="H57" s="73" t="s">
        <v>76</v>
      </c>
      <c r="I57" s="79" t="s">
        <v>76</v>
      </c>
      <c r="J57" s="73" t="s">
        <v>76</v>
      </c>
      <c r="K57" s="73">
        <v>0</v>
      </c>
      <c r="L57" s="73">
        <v>-2.5000000000000001E-2</v>
      </c>
      <c r="M57" s="73">
        <v>-2.5000000000000001E-2</v>
      </c>
      <c r="N57" s="73">
        <v>0</v>
      </c>
      <c r="O57" s="73">
        <v>0</v>
      </c>
      <c r="P57" s="73">
        <v>-1.2500000000000001E-2</v>
      </c>
      <c r="Q57" s="73">
        <v>-1.25E-3</v>
      </c>
      <c r="R57" s="73">
        <v>0</v>
      </c>
      <c r="S57" s="73">
        <v>0.2</v>
      </c>
      <c r="T57" s="73" t="s">
        <v>76</v>
      </c>
      <c r="U57" s="81" t="s">
        <v>76</v>
      </c>
    </row>
    <row r="58" spans="1:21" x14ac:dyDescent="0.25">
      <c r="A58" t="b">
        <v>1</v>
      </c>
      <c r="B58" t="b">
        <v>1</v>
      </c>
      <c r="D58" s="78" t="s">
        <v>91</v>
      </c>
      <c r="E58" s="73" t="s">
        <v>76</v>
      </c>
      <c r="F58" s="73" t="s">
        <v>76</v>
      </c>
      <c r="G58" s="73" t="s">
        <v>76</v>
      </c>
      <c r="H58" s="73" t="s">
        <v>76</v>
      </c>
      <c r="I58" s="79" t="s">
        <v>76</v>
      </c>
      <c r="J58" s="73" t="s">
        <v>76</v>
      </c>
      <c r="K58" s="73">
        <v>0</v>
      </c>
      <c r="L58" s="73">
        <v>-185946.517121232</v>
      </c>
      <c r="M58" s="73">
        <v>-144970.83351340803</v>
      </c>
      <c r="N58" s="73">
        <v>0</v>
      </c>
      <c r="O58" s="73">
        <v>0</v>
      </c>
      <c r="P58" s="73">
        <v>-5408.0840778720003</v>
      </c>
      <c r="Q58" s="73">
        <v>-2751.8543664768754</v>
      </c>
      <c r="R58" s="73">
        <v>0</v>
      </c>
      <c r="S58" s="73">
        <v>214924.83700000003</v>
      </c>
      <c r="T58" s="73">
        <v>-124152.45207898886</v>
      </c>
      <c r="U58" s="81">
        <v>-2.6820793880669934E-3</v>
      </c>
    </row>
    <row r="59" spans="1:21" x14ac:dyDescent="0.25">
      <c r="A59" t="b">
        <v>1</v>
      </c>
      <c r="B59" t="b">
        <v>1</v>
      </c>
      <c r="D59" s="78" t="s">
        <v>92</v>
      </c>
      <c r="E59" s="73" t="s">
        <v>76</v>
      </c>
      <c r="F59" s="73" t="s">
        <v>76</v>
      </c>
      <c r="G59" s="73" t="s">
        <v>76</v>
      </c>
      <c r="H59" s="73" t="s">
        <v>76</v>
      </c>
      <c r="I59" s="79" t="s">
        <v>76</v>
      </c>
      <c r="J59" s="73" t="s">
        <v>76</v>
      </c>
      <c r="K59" s="73">
        <v>7708429.6918099998</v>
      </c>
      <c r="L59" s="73">
        <v>7251914.1677280478</v>
      </c>
      <c r="M59" s="73">
        <v>5653862.5070229126</v>
      </c>
      <c r="N59" s="73">
        <v>1393677.93</v>
      </c>
      <c r="O59" s="73">
        <v>1789816.63417536</v>
      </c>
      <c r="P59" s="73">
        <v>427238.64215188799</v>
      </c>
      <c r="Q59" s="73">
        <v>2198731.6388150235</v>
      </c>
      <c r="R59" s="73">
        <v>5972578.3699999992</v>
      </c>
      <c r="S59" s="73">
        <v>1289549.0220000001</v>
      </c>
      <c r="T59" s="73">
        <v>33685798.603703231</v>
      </c>
      <c r="U59" s="81">
        <v>0.72771809652286779</v>
      </c>
    </row>
    <row r="60" spans="1:21" ht="30" x14ac:dyDescent="0.25">
      <c r="A60" t="b">
        <v>0</v>
      </c>
      <c r="B60" t="b">
        <v>0</v>
      </c>
      <c r="D60" s="78" t="s">
        <v>93</v>
      </c>
      <c r="E60" s="73" t="s">
        <v>123</v>
      </c>
      <c r="F60" s="73" t="s">
        <v>95</v>
      </c>
      <c r="G60" s="73" t="s">
        <v>96</v>
      </c>
      <c r="H60" s="73" t="s">
        <v>76</v>
      </c>
      <c r="I60" s="79" t="s">
        <v>76</v>
      </c>
      <c r="J60" s="73" t="s">
        <v>76</v>
      </c>
      <c r="K60" s="73">
        <v>0.08</v>
      </c>
      <c r="L60" s="73">
        <v>0</v>
      </c>
      <c r="M60" s="73">
        <v>0</v>
      </c>
      <c r="N60" s="73">
        <v>0</v>
      </c>
      <c r="O60" s="73">
        <v>0</v>
      </c>
      <c r="P60" s="73">
        <v>0</v>
      </c>
      <c r="Q60" s="73">
        <v>0</v>
      </c>
      <c r="R60" s="73">
        <v>0</v>
      </c>
      <c r="S60" s="73">
        <v>0</v>
      </c>
      <c r="T60" s="73" t="s">
        <v>76</v>
      </c>
      <c r="U60" s="81" t="s">
        <v>76</v>
      </c>
    </row>
    <row r="61" spans="1:21" ht="30" x14ac:dyDescent="0.25">
      <c r="A61" t="b">
        <v>0</v>
      </c>
      <c r="B61" t="b">
        <v>0</v>
      </c>
      <c r="D61" s="78" t="s">
        <v>76</v>
      </c>
      <c r="E61" s="73" t="s">
        <v>123</v>
      </c>
      <c r="F61" s="73" t="s">
        <v>124</v>
      </c>
      <c r="G61" s="73" t="s">
        <v>96</v>
      </c>
      <c r="H61" s="73" t="s">
        <v>76</v>
      </c>
      <c r="I61" s="79" t="s">
        <v>76</v>
      </c>
      <c r="J61" s="73" t="s">
        <v>76</v>
      </c>
      <c r="K61" s="73">
        <v>0</v>
      </c>
      <c r="L61" s="73">
        <v>0.08</v>
      </c>
      <c r="M61" s="73">
        <v>0.08</v>
      </c>
      <c r="N61" s="73">
        <v>0</v>
      </c>
      <c r="O61" s="73">
        <v>0.08</v>
      </c>
      <c r="P61" s="73">
        <v>0.08</v>
      </c>
      <c r="Q61" s="73">
        <v>0</v>
      </c>
      <c r="R61" s="73">
        <v>0</v>
      </c>
      <c r="S61" s="73">
        <v>0</v>
      </c>
      <c r="T61" s="73" t="s">
        <v>76</v>
      </c>
      <c r="U61" s="81" t="s">
        <v>76</v>
      </c>
    </row>
    <row r="62" spans="1:21" ht="30" x14ac:dyDescent="0.25">
      <c r="A62" t="b">
        <v>0</v>
      </c>
      <c r="B62" t="b">
        <v>0</v>
      </c>
      <c r="D62" s="78" t="s">
        <v>76</v>
      </c>
      <c r="E62" s="73" t="s">
        <v>123</v>
      </c>
      <c r="F62" s="73" t="s">
        <v>97</v>
      </c>
      <c r="G62" s="73" t="s">
        <v>96</v>
      </c>
      <c r="H62" s="73" t="s">
        <v>76</v>
      </c>
      <c r="I62" s="79" t="s">
        <v>76</v>
      </c>
      <c r="J62" s="73" t="s">
        <v>76</v>
      </c>
      <c r="K62" s="73">
        <v>0</v>
      </c>
      <c r="L62" s="73">
        <v>0</v>
      </c>
      <c r="M62" s="73">
        <v>0</v>
      </c>
      <c r="N62" s="73">
        <v>0</v>
      </c>
      <c r="O62" s="73">
        <v>0</v>
      </c>
      <c r="P62" s="73">
        <v>0</v>
      </c>
      <c r="Q62" s="73">
        <v>0.08</v>
      </c>
      <c r="R62" s="73">
        <v>0.3</v>
      </c>
      <c r="S62" s="73">
        <v>0.3</v>
      </c>
      <c r="T62" s="73" t="s">
        <v>76</v>
      </c>
      <c r="U62" s="81" t="s">
        <v>76</v>
      </c>
    </row>
    <row r="63" spans="1:21" ht="30" x14ac:dyDescent="0.25">
      <c r="A63" t="b">
        <v>0</v>
      </c>
      <c r="B63" t="b">
        <v>0</v>
      </c>
      <c r="D63" s="78" t="s">
        <v>76</v>
      </c>
      <c r="E63" s="73" t="s">
        <v>123</v>
      </c>
      <c r="F63" s="73" t="s">
        <v>125</v>
      </c>
      <c r="G63" s="73" t="s">
        <v>96</v>
      </c>
      <c r="H63" s="73" t="s">
        <v>76</v>
      </c>
      <c r="I63" s="79" t="s">
        <v>76</v>
      </c>
      <c r="J63" s="73" t="s">
        <v>76</v>
      </c>
      <c r="K63" s="73">
        <v>0.28000000000000003</v>
      </c>
      <c r="L63" s="73">
        <v>0.28000000000000003</v>
      </c>
      <c r="M63" s="73">
        <v>0.28000000000000003</v>
      </c>
      <c r="N63" s="73">
        <v>0</v>
      </c>
      <c r="O63" s="73">
        <v>0.28000000000000003</v>
      </c>
      <c r="P63" s="73">
        <v>0.28000000000000003</v>
      </c>
      <c r="Q63" s="73">
        <v>0</v>
      </c>
      <c r="R63" s="73">
        <v>0.28000000000000003</v>
      </c>
      <c r="S63" s="73">
        <v>0.28000000000000003</v>
      </c>
      <c r="T63" s="73" t="s">
        <v>76</v>
      </c>
      <c r="U63" s="81" t="s">
        <v>76</v>
      </c>
    </row>
    <row r="64" spans="1:21" x14ac:dyDescent="0.25">
      <c r="A64" t="b">
        <v>0</v>
      </c>
      <c r="B64" t="b">
        <v>0</v>
      </c>
      <c r="D64" s="78" t="s">
        <v>98</v>
      </c>
      <c r="E64" s="73" t="s">
        <v>76</v>
      </c>
      <c r="F64" s="73" t="s">
        <v>76</v>
      </c>
      <c r="G64" s="73" t="s">
        <v>76</v>
      </c>
      <c r="H64" s="73" t="s">
        <v>76</v>
      </c>
      <c r="I64" s="79" t="s">
        <v>76</v>
      </c>
      <c r="J64" s="73" t="s">
        <v>76</v>
      </c>
      <c r="K64" s="73">
        <v>0.36000000000000004</v>
      </c>
      <c r="L64" s="73">
        <v>0.36000000000000004</v>
      </c>
      <c r="M64" s="73">
        <v>0.36000000000000004</v>
      </c>
      <c r="N64" s="73">
        <v>0</v>
      </c>
      <c r="O64" s="73">
        <v>0.36000000000000004</v>
      </c>
      <c r="P64" s="73">
        <v>0.36000000000000004</v>
      </c>
      <c r="Q64" s="73">
        <v>0.08</v>
      </c>
      <c r="R64" s="73">
        <v>0.58000000000000007</v>
      </c>
      <c r="S64" s="73">
        <v>0.58000000000000007</v>
      </c>
      <c r="T64" s="73" t="s">
        <v>76</v>
      </c>
      <c r="U64" s="81" t="s">
        <v>76</v>
      </c>
    </row>
    <row r="65" spans="1:21" x14ac:dyDescent="0.25">
      <c r="A65" t="b">
        <v>1</v>
      </c>
      <c r="B65" t="b">
        <v>1</v>
      </c>
      <c r="D65" s="78" t="s">
        <v>99</v>
      </c>
      <c r="E65" s="73" t="s">
        <v>76</v>
      </c>
      <c r="F65" s="73" t="s">
        <v>76</v>
      </c>
      <c r="G65" s="73" t="s">
        <v>76</v>
      </c>
      <c r="H65" s="73" t="s">
        <v>76</v>
      </c>
      <c r="I65" s="79" t="s">
        <v>76</v>
      </c>
      <c r="J65" s="73" t="s">
        <v>76</v>
      </c>
      <c r="K65" s="73">
        <v>2775034.6890516002</v>
      </c>
      <c r="L65" s="73">
        <v>2677629.846545741</v>
      </c>
      <c r="M65" s="73">
        <v>2087580.0025930756</v>
      </c>
      <c r="N65" s="73">
        <v>0</v>
      </c>
      <c r="O65" s="73">
        <v>644333.98830312968</v>
      </c>
      <c r="P65" s="73">
        <v>155752.82144271361</v>
      </c>
      <c r="Q65" s="73">
        <v>176118.67945452002</v>
      </c>
      <c r="R65" s="73">
        <v>3464095.4545999998</v>
      </c>
      <c r="S65" s="73">
        <v>623282.02730000007</v>
      </c>
      <c r="T65" s="73">
        <v>12603827.509290781</v>
      </c>
      <c r="U65" s="81">
        <v>0.27228190347713244</v>
      </c>
    </row>
    <row r="66" spans="1:21" x14ac:dyDescent="0.25">
      <c r="A66" t="b">
        <v>1</v>
      </c>
      <c r="B66" t="b">
        <v>1</v>
      </c>
      <c r="D66" s="78" t="s">
        <v>100</v>
      </c>
      <c r="E66" s="73" t="s">
        <v>76</v>
      </c>
      <c r="F66" s="73" t="s">
        <v>76</v>
      </c>
      <c r="G66" s="73" t="s">
        <v>76</v>
      </c>
      <c r="H66" s="73" t="s">
        <v>76</v>
      </c>
      <c r="I66" s="79" t="s">
        <v>76</v>
      </c>
      <c r="J66" s="73" t="s">
        <v>76</v>
      </c>
      <c r="K66" s="73">
        <v>10483464.380861601</v>
      </c>
      <c r="L66" s="73">
        <v>9929544.0142737888</v>
      </c>
      <c r="M66" s="73">
        <v>7741442.5096159875</v>
      </c>
      <c r="N66" s="73">
        <v>1393677.93</v>
      </c>
      <c r="O66" s="73">
        <v>2434150.6224784898</v>
      </c>
      <c r="P66" s="73">
        <v>582991.46359460161</v>
      </c>
      <c r="Q66" s="73">
        <v>2374850.3182695433</v>
      </c>
      <c r="R66" s="73">
        <v>9436673.8245999999</v>
      </c>
      <c r="S66" s="73">
        <v>1912831.0493000001</v>
      </c>
      <c r="T66" s="73">
        <v>46289626.112994</v>
      </c>
      <c r="U66" s="81">
        <v>1</v>
      </c>
    </row>
    <row r="70" spans="1:21" ht="18.75" x14ac:dyDescent="0.3">
      <c r="D70" s="71" t="s">
        <v>126</v>
      </c>
    </row>
    <row r="71" spans="1:21" x14ac:dyDescent="0.25">
      <c r="D71" s="72" t="s">
        <v>36</v>
      </c>
      <c r="E71" s="2" t="s">
        <v>127</v>
      </c>
      <c r="F71" s="2"/>
      <c r="G71" s="2"/>
      <c r="H71" s="2"/>
      <c r="I71" s="2"/>
    </row>
    <row r="73" spans="1:21" ht="60" x14ac:dyDescent="0.25">
      <c r="A73" s="73" t="s">
        <v>61</v>
      </c>
      <c r="B73" s="73" t="s">
        <v>62</v>
      </c>
      <c r="D73" s="74"/>
      <c r="E73" s="75" t="s">
        <v>63</v>
      </c>
      <c r="F73" s="75" t="s">
        <v>64</v>
      </c>
      <c r="G73" s="75" t="s">
        <v>65</v>
      </c>
      <c r="H73" s="75" t="s">
        <v>66</v>
      </c>
      <c r="I73" s="76" t="s">
        <v>67</v>
      </c>
      <c r="J73" s="75" t="s">
        <v>68</v>
      </c>
      <c r="K73" s="75" t="s">
        <v>25</v>
      </c>
      <c r="L73" s="75" t="s">
        <v>26</v>
      </c>
      <c r="M73" s="75" t="s">
        <v>27</v>
      </c>
      <c r="N73" s="75" t="s">
        <v>28</v>
      </c>
      <c r="O73" s="75" t="s">
        <v>29</v>
      </c>
      <c r="P73" s="75" t="s">
        <v>30</v>
      </c>
      <c r="Q73" s="75" t="s">
        <v>31</v>
      </c>
      <c r="R73" s="75" t="s">
        <v>32</v>
      </c>
      <c r="S73" s="75" t="s">
        <v>33</v>
      </c>
      <c r="T73" s="75" t="s">
        <v>24</v>
      </c>
      <c r="U73" s="77" t="s">
        <v>69</v>
      </c>
    </row>
    <row r="74" spans="1:21" x14ac:dyDescent="0.25">
      <c r="A74" t="b">
        <v>1</v>
      </c>
      <c r="B74" t="b">
        <v>0</v>
      </c>
      <c r="D74" s="78" t="s">
        <v>70</v>
      </c>
      <c r="E74" s="73" t="s">
        <v>71</v>
      </c>
      <c r="F74" s="73" t="s">
        <v>128</v>
      </c>
      <c r="G74" s="73" t="s">
        <v>129</v>
      </c>
      <c r="H74" s="73">
        <v>220</v>
      </c>
      <c r="I74" s="79">
        <v>2</v>
      </c>
      <c r="J74" s="73" t="s">
        <v>110</v>
      </c>
      <c r="K74" s="80">
        <v>1214837.1000000001</v>
      </c>
      <c r="L74" s="80">
        <v>781848.92</v>
      </c>
      <c r="M74" s="80">
        <v>295471.01</v>
      </c>
      <c r="N74" s="80">
        <v>222988.47</v>
      </c>
      <c r="O74" s="80">
        <v>233755.44</v>
      </c>
      <c r="P74" s="80">
        <v>47408.75</v>
      </c>
      <c r="Q74" s="80">
        <v>288921.71999999997</v>
      </c>
      <c r="R74" s="80">
        <v>0</v>
      </c>
      <c r="S74" s="80">
        <v>0</v>
      </c>
      <c r="T74" s="80">
        <v>3085231.41</v>
      </c>
      <c r="U74" s="81">
        <v>0.10145313990893687</v>
      </c>
    </row>
    <row r="75" spans="1:21" ht="75" x14ac:dyDescent="0.25">
      <c r="A75" t="b">
        <v>1</v>
      </c>
      <c r="B75" t="b">
        <v>0</v>
      </c>
      <c r="D75" s="78" t="s">
        <v>76</v>
      </c>
      <c r="E75" s="73" t="s">
        <v>71</v>
      </c>
      <c r="F75" s="73" t="s">
        <v>130</v>
      </c>
      <c r="G75" s="73" t="s">
        <v>131</v>
      </c>
      <c r="H75" s="73" t="s">
        <v>109</v>
      </c>
      <c r="I75" s="79">
        <v>2</v>
      </c>
      <c r="J75" s="73" t="s">
        <v>110</v>
      </c>
      <c r="K75" s="80">
        <v>390774.89</v>
      </c>
      <c r="L75" s="80">
        <v>11876827</v>
      </c>
      <c r="M75" s="80">
        <v>848344.79</v>
      </c>
      <c r="N75" s="80">
        <v>1747267.39</v>
      </c>
      <c r="O75" s="80">
        <v>334630.59000000003</v>
      </c>
      <c r="P75" s="80">
        <v>339337.91</v>
      </c>
      <c r="Q75" s="80">
        <v>1338522.3600000001</v>
      </c>
      <c r="R75" s="80">
        <v>36514.97</v>
      </c>
      <c r="S75" s="80">
        <v>23690.69</v>
      </c>
      <c r="T75" s="80">
        <v>16935910.59</v>
      </c>
      <c r="U75" s="81">
        <v>0.55691164721174524</v>
      </c>
    </row>
    <row r="76" spans="1:21" x14ac:dyDescent="0.25">
      <c r="A76" t="b">
        <v>1</v>
      </c>
      <c r="B76" t="b">
        <v>1</v>
      </c>
      <c r="D76" s="78" t="s">
        <v>75</v>
      </c>
      <c r="E76" s="73" t="s">
        <v>76</v>
      </c>
      <c r="F76" s="73" t="s">
        <v>76</v>
      </c>
      <c r="G76" s="73" t="s">
        <v>76</v>
      </c>
      <c r="H76" s="73" t="s">
        <v>76</v>
      </c>
      <c r="I76" s="79" t="s">
        <v>76</v>
      </c>
      <c r="J76" s="73" t="s">
        <v>76</v>
      </c>
      <c r="K76" s="73">
        <v>1605611.9900000002</v>
      </c>
      <c r="L76" s="73">
        <v>12658675.92</v>
      </c>
      <c r="M76" s="73">
        <v>1143815.8</v>
      </c>
      <c r="N76" s="73">
        <v>1970255.8599999999</v>
      </c>
      <c r="O76" s="73">
        <v>568386.03</v>
      </c>
      <c r="P76" s="73">
        <v>386746.66</v>
      </c>
      <c r="Q76" s="73">
        <v>1627444.08</v>
      </c>
      <c r="R76" s="73">
        <v>36514.97</v>
      </c>
      <c r="S76" s="73">
        <v>23690.69</v>
      </c>
      <c r="T76" s="73">
        <v>20021142.000000004</v>
      </c>
      <c r="U76" s="81">
        <v>0.65836478712068225</v>
      </c>
    </row>
    <row r="77" spans="1:21" ht="30" x14ac:dyDescent="0.25">
      <c r="A77" t="b">
        <v>0</v>
      </c>
      <c r="B77" t="b">
        <v>0</v>
      </c>
      <c r="D77" s="78" t="s">
        <v>77</v>
      </c>
      <c r="E77" s="73" t="s">
        <v>78</v>
      </c>
      <c r="F77" s="73" t="s">
        <v>116</v>
      </c>
      <c r="G77" s="73" t="s">
        <v>132</v>
      </c>
      <c r="H77" s="73" t="s">
        <v>80</v>
      </c>
      <c r="I77" s="79" t="s">
        <v>80</v>
      </c>
      <c r="J77" s="73" t="s">
        <v>80</v>
      </c>
      <c r="K77" s="73">
        <v>4.1000000000000012E-3</v>
      </c>
      <c r="L77" s="73">
        <v>2.46E-2</v>
      </c>
      <c r="M77" s="73">
        <v>2.46E-2</v>
      </c>
      <c r="N77" s="73">
        <v>2.46E-2</v>
      </c>
      <c r="O77" s="73">
        <v>2.4E-2</v>
      </c>
      <c r="P77" s="73">
        <v>2.4E-2</v>
      </c>
      <c r="Q77" s="73">
        <v>0.25</v>
      </c>
      <c r="R77" s="73">
        <v>0</v>
      </c>
      <c r="S77" s="73">
        <v>0</v>
      </c>
      <c r="T77" s="73" t="s">
        <v>76</v>
      </c>
      <c r="U77" s="81" t="s">
        <v>76</v>
      </c>
    </row>
    <row r="78" spans="1:21" x14ac:dyDescent="0.25">
      <c r="A78" t="b">
        <v>0</v>
      </c>
      <c r="B78" t="b">
        <v>0</v>
      </c>
      <c r="D78" s="78" t="s">
        <v>76</v>
      </c>
      <c r="E78" s="73" t="s">
        <v>78</v>
      </c>
      <c r="F78" s="73" t="s">
        <v>82</v>
      </c>
      <c r="G78" s="73" t="s">
        <v>83</v>
      </c>
      <c r="H78" s="73" t="s">
        <v>80</v>
      </c>
      <c r="I78" s="79" t="s">
        <v>80</v>
      </c>
      <c r="J78" s="73" t="s">
        <v>80</v>
      </c>
      <c r="K78" s="73">
        <v>0</v>
      </c>
      <c r="L78" s="73">
        <v>0</v>
      </c>
      <c r="M78" s="73">
        <v>0</v>
      </c>
      <c r="N78" s="73">
        <v>0</v>
      </c>
      <c r="O78" s="73">
        <v>0</v>
      </c>
      <c r="P78" s="73">
        <v>0</v>
      </c>
      <c r="Q78" s="73">
        <v>0</v>
      </c>
      <c r="R78" s="73">
        <v>0.9</v>
      </c>
      <c r="S78" s="73">
        <v>-0.5</v>
      </c>
      <c r="T78" s="73" t="s">
        <v>76</v>
      </c>
      <c r="U78" s="81" t="s">
        <v>76</v>
      </c>
    </row>
    <row r="79" spans="1:21" ht="45" x14ac:dyDescent="0.25">
      <c r="A79" t="b">
        <v>0</v>
      </c>
      <c r="B79" t="b">
        <v>0</v>
      </c>
      <c r="D79" s="78" t="s">
        <v>76</v>
      </c>
      <c r="E79" s="73" t="s">
        <v>78</v>
      </c>
      <c r="F79" s="73" t="s">
        <v>114</v>
      </c>
      <c r="G79" s="73" t="s">
        <v>115</v>
      </c>
      <c r="H79" s="73" t="s">
        <v>80</v>
      </c>
      <c r="I79" s="79" t="s">
        <v>80</v>
      </c>
      <c r="J79" s="73" t="s">
        <v>80</v>
      </c>
      <c r="K79" s="73">
        <v>2.5000000000000001E-2</v>
      </c>
      <c r="L79" s="73">
        <v>3.5000000000000003E-2</v>
      </c>
      <c r="M79" s="73">
        <v>3.5000000000000003E-2</v>
      </c>
      <c r="N79" s="73">
        <v>2.5000000000000001E-2</v>
      </c>
      <c r="O79" s="73">
        <v>3.5000000000000003E-2</v>
      </c>
      <c r="P79" s="73">
        <v>3.5000000000000003E-2</v>
      </c>
      <c r="Q79" s="73">
        <v>3.5000000000000003E-2</v>
      </c>
      <c r="R79" s="73">
        <v>0</v>
      </c>
      <c r="S79" s="73">
        <v>0</v>
      </c>
      <c r="T79" s="73" t="s">
        <v>76</v>
      </c>
      <c r="U79" s="81" t="s">
        <v>76</v>
      </c>
    </row>
    <row r="80" spans="1:21" ht="30" x14ac:dyDescent="0.25">
      <c r="A80" t="b">
        <v>0</v>
      </c>
      <c r="B80" t="b">
        <v>0</v>
      </c>
      <c r="D80" s="78" t="s">
        <v>76</v>
      </c>
      <c r="E80" s="73" t="s">
        <v>78</v>
      </c>
      <c r="F80" s="73" t="s">
        <v>79</v>
      </c>
      <c r="G80" s="73" t="s">
        <v>6</v>
      </c>
      <c r="H80" s="73" t="s">
        <v>80</v>
      </c>
      <c r="I80" s="79" t="s">
        <v>80</v>
      </c>
      <c r="J80" s="73" t="s">
        <v>80</v>
      </c>
      <c r="K80" s="73">
        <v>0</v>
      </c>
      <c r="L80" s="73">
        <v>0.12</v>
      </c>
      <c r="M80" s="73">
        <v>0.12</v>
      </c>
      <c r="N80" s="73">
        <v>0.12</v>
      </c>
      <c r="O80" s="73">
        <v>0.12</v>
      </c>
      <c r="P80" s="73">
        <v>0.12</v>
      </c>
      <c r="Q80" s="73">
        <v>0.12</v>
      </c>
      <c r="R80" s="73">
        <v>0</v>
      </c>
      <c r="S80" s="73">
        <v>0</v>
      </c>
      <c r="T80" s="73" t="s">
        <v>76</v>
      </c>
      <c r="U80" s="81" t="s">
        <v>76</v>
      </c>
    </row>
    <row r="81" spans="1:21" x14ac:dyDescent="0.25">
      <c r="A81" t="b">
        <v>0</v>
      </c>
      <c r="B81" t="b">
        <v>0</v>
      </c>
      <c r="D81" s="78" t="s">
        <v>84</v>
      </c>
      <c r="E81" s="73" t="s">
        <v>76</v>
      </c>
      <c r="F81" s="73" t="s">
        <v>76</v>
      </c>
      <c r="G81" s="73" t="s">
        <v>76</v>
      </c>
      <c r="H81" s="73" t="s">
        <v>76</v>
      </c>
      <c r="I81" s="79" t="s">
        <v>76</v>
      </c>
      <c r="J81" s="73" t="s">
        <v>76</v>
      </c>
      <c r="K81" s="73">
        <v>2.9100000000000001E-2</v>
      </c>
      <c r="L81" s="73">
        <v>0.17959999999999998</v>
      </c>
      <c r="M81" s="73">
        <v>0.17959999999999998</v>
      </c>
      <c r="N81" s="73">
        <v>0.1696</v>
      </c>
      <c r="O81" s="73">
        <v>0.17899999999999999</v>
      </c>
      <c r="P81" s="73">
        <v>0.17899999999999999</v>
      </c>
      <c r="Q81" s="73">
        <v>0.40500000000000003</v>
      </c>
      <c r="R81" s="73">
        <v>0.9</v>
      </c>
      <c r="S81" s="73">
        <v>-0.5</v>
      </c>
      <c r="T81" s="73" t="s">
        <v>76</v>
      </c>
      <c r="U81" s="81" t="s">
        <v>76</v>
      </c>
    </row>
    <row r="82" spans="1:21" x14ac:dyDescent="0.25">
      <c r="A82" t="b">
        <v>1</v>
      </c>
      <c r="B82" t="b">
        <v>1</v>
      </c>
      <c r="D82" s="78" t="s">
        <v>85</v>
      </c>
      <c r="E82" s="73" t="s">
        <v>76</v>
      </c>
      <c r="F82" s="73" t="s">
        <v>76</v>
      </c>
      <c r="G82" s="73" t="s">
        <v>76</v>
      </c>
      <c r="H82" s="73" t="s">
        <v>76</v>
      </c>
      <c r="I82" s="79" t="s">
        <v>76</v>
      </c>
      <c r="J82" s="73" t="s">
        <v>76</v>
      </c>
      <c r="K82" s="73">
        <v>1652335.2989090001</v>
      </c>
      <c r="L82" s="73">
        <v>14932174.115232</v>
      </c>
      <c r="M82" s="73">
        <v>1349245.1176800001</v>
      </c>
      <c r="N82" s="73">
        <v>2304411.253856</v>
      </c>
      <c r="O82" s="73">
        <v>670127.1293700001</v>
      </c>
      <c r="P82" s="73">
        <v>455974.31213999999</v>
      </c>
      <c r="Q82" s="73">
        <v>2286558.9324000003</v>
      </c>
      <c r="R82" s="73">
        <v>69378.442999999999</v>
      </c>
      <c r="S82" s="73">
        <v>11845.344999999999</v>
      </c>
      <c r="T82" s="73">
        <v>23732049.947586995</v>
      </c>
      <c r="U82" s="81">
        <v>0.78039234783313094</v>
      </c>
    </row>
    <row r="83" spans="1:21" x14ac:dyDescent="0.25">
      <c r="A83" t="b">
        <v>0</v>
      </c>
      <c r="B83" t="b">
        <v>0</v>
      </c>
      <c r="D83" s="78" t="s">
        <v>86</v>
      </c>
      <c r="E83" s="73" t="s">
        <v>87</v>
      </c>
      <c r="F83" s="73" t="s">
        <v>122</v>
      </c>
      <c r="G83" s="73" t="s">
        <v>120</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ht="30" x14ac:dyDescent="0.25">
      <c r="A84" t="b">
        <v>0</v>
      </c>
      <c r="B84" t="b">
        <v>0</v>
      </c>
      <c r="D84" s="78" t="s">
        <v>76</v>
      </c>
      <c r="E84" s="73" t="s">
        <v>87</v>
      </c>
      <c r="F84" s="73" t="s">
        <v>119</v>
      </c>
      <c r="G84" s="73" t="s">
        <v>120</v>
      </c>
      <c r="H84" s="73" t="s">
        <v>76</v>
      </c>
      <c r="I84" s="79" t="s">
        <v>76</v>
      </c>
      <c r="J84" s="73" t="s">
        <v>76</v>
      </c>
      <c r="K84" s="73">
        <v>0</v>
      </c>
      <c r="L84" s="73">
        <v>0</v>
      </c>
      <c r="M84" s="73">
        <v>0</v>
      </c>
      <c r="N84" s="73">
        <v>0</v>
      </c>
      <c r="O84" s="73">
        <v>0</v>
      </c>
      <c r="P84" s="73">
        <v>0</v>
      </c>
      <c r="Q84" s="73">
        <v>0</v>
      </c>
      <c r="R84" s="73">
        <v>0</v>
      </c>
      <c r="S84" s="73">
        <v>0.2</v>
      </c>
      <c r="T84" s="73" t="s">
        <v>76</v>
      </c>
      <c r="U84" s="81" t="s">
        <v>76</v>
      </c>
    </row>
    <row r="85" spans="1:21" x14ac:dyDescent="0.25">
      <c r="A85" t="b">
        <v>0</v>
      </c>
      <c r="B85" t="b">
        <v>0</v>
      </c>
      <c r="D85" s="78" t="s">
        <v>76</v>
      </c>
      <c r="E85" s="73" t="s">
        <v>87</v>
      </c>
      <c r="F85" s="73" t="s">
        <v>121</v>
      </c>
      <c r="G85" s="73" t="s">
        <v>120</v>
      </c>
      <c r="H85" s="73" t="s">
        <v>76</v>
      </c>
      <c r="I85" s="79" t="s">
        <v>76</v>
      </c>
      <c r="J85" s="73" t="s">
        <v>76</v>
      </c>
      <c r="K85" s="73">
        <v>0</v>
      </c>
      <c r="L85" s="73">
        <v>-2.5000000000000001E-2</v>
      </c>
      <c r="M85" s="73">
        <v>-2.5000000000000001E-2</v>
      </c>
      <c r="N85" s="73">
        <v>0</v>
      </c>
      <c r="O85" s="73">
        <v>0</v>
      </c>
      <c r="P85" s="73">
        <v>-1.2500000000000001E-2</v>
      </c>
      <c r="Q85" s="73">
        <v>-1.25E-3</v>
      </c>
      <c r="R85" s="73">
        <v>0</v>
      </c>
      <c r="S85" s="73">
        <v>0</v>
      </c>
      <c r="T85" s="73" t="s">
        <v>76</v>
      </c>
      <c r="U85" s="81" t="s">
        <v>76</v>
      </c>
    </row>
    <row r="86" spans="1:21" x14ac:dyDescent="0.25">
      <c r="A86" t="b">
        <v>0</v>
      </c>
      <c r="B86" t="b">
        <v>0</v>
      </c>
      <c r="D86" s="78" t="s">
        <v>90</v>
      </c>
      <c r="E86" s="73" t="s">
        <v>76</v>
      </c>
      <c r="F86" s="73" t="s">
        <v>76</v>
      </c>
      <c r="G86" s="73" t="s">
        <v>76</v>
      </c>
      <c r="H86" s="73" t="s">
        <v>76</v>
      </c>
      <c r="I86" s="79" t="s">
        <v>76</v>
      </c>
      <c r="J86" s="73" t="s">
        <v>76</v>
      </c>
      <c r="K86" s="73">
        <v>0</v>
      </c>
      <c r="L86" s="73">
        <v>-2.5000000000000001E-2</v>
      </c>
      <c r="M86" s="73">
        <v>-2.5000000000000001E-2</v>
      </c>
      <c r="N86" s="73">
        <v>0</v>
      </c>
      <c r="O86" s="73">
        <v>0</v>
      </c>
      <c r="P86" s="73">
        <v>-1.2500000000000001E-2</v>
      </c>
      <c r="Q86" s="73">
        <v>-1.25E-3</v>
      </c>
      <c r="R86" s="73">
        <v>0</v>
      </c>
      <c r="S86" s="73">
        <v>0.2</v>
      </c>
      <c r="T86" s="73" t="s">
        <v>76</v>
      </c>
      <c r="U86" s="81" t="s">
        <v>76</v>
      </c>
    </row>
    <row r="87" spans="1:21" x14ac:dyDescent="0.25">
      <c r="A87" t="b">
        <v>1</v>
      </c>
      <c r="B87" t="b">
        <v>1</v>
      </c>
      <c r="D87" s="78" t="s">
        <v>91</v>
      </c>
      <c r="E87" s="73" t="s">
        <v>76</v>
      </c>
      <c r="F87" s="73" t="s">
        <v>76</v>
      </c>
      <c r="G87" s="73" t="s">
        <v>76</v>
      </c>
      <c r="H87" s="73" t="s">
        <v>76</v>
      </c>
      <c r="I87" s="79" t="s">
        <v>76</v>
      </c>
      <c r="J87" s="73" t="s">
        <v>76</v>
      </c>
      <c r="K87" s="73">
        <v>0</v>
      </c>
      <c r="L87" s="73">
        <v>-373304.35288080003</v>
      </c>
      <c r="M87" s="73">
        <v>-33731.127942000006</v>
      </c>
      <c r="N87" s="73">
        <v>0</v>
      </c>
      <c r="O87" s="73">
        <v>0</v>
      </c>
      <c r="P87" s="73">
        <v>-5699.6789017500005</v>
      </c>
      <c r="Q87" s="73">
        <v>-2858.1986655000005</v>
      </c>
      <c r="R87" s="73">
        <v>0</v>
      </c>
      <c r="S87" s="73">
        <v>2369.069</v>
      </c>
      <c r="T87" s="73">
        <v>-413224.28939004999</v>
      </c>
      <c r="U87" s="81">
        <v>-1.3588251924759107E-2</v>
      </c>
    </row>
    <row r="88" spans="1:21" x14ac:dyDescent="0.25">
      <c r="A88" t="b">
        <v>1</v>
      </c>
      <c r="B88" t="b">
        <v>1</v>
      </c>
      <c r="D88" s="78" t="s">
        <v>92</v>
      </c>
      <c r="E88" s="73" t="s">
        <v>76</v>
      </c>
      <c r="F88" s="73" t="s">
        <v>76</v>
      </c>
      <c r="G88" s="73" t="s">
        <v>76</v>
      </c>
      <c r="H88" s="73" t="s">
        <v>76</v>
      </c>
      <c r="I88" s="79" t="s">
        <v>76</v>
      </c>
      <c r="J88" s="73" t="s">
        <v>76</v>
      </c>
      <c r="K88" s="73">
        <v>1652335.2989090001</v>
      </c>
      <c r="L88" s="73">
        <v>14558869.7623512</v>
      </c>
      <c r="M88" s="73">
        <v>1315513.9897380001</v>
      </c>
      <c r="N88" s="73">
        <v>2304411.253856</v>
      </c>
      <c r="O88" s="73">
        <v>670127.1293700001</v>
      </c>
      <c r="P88" s="73">
        <v>450274.63323825004</v>
      </c>
      <c r="Q88" s="73">
        <v>2283700.7337345001</v>
      </c>
      <c r="R88" s="73">
        <v>69378.442999999999</v>
      </c>
      <c r="S88" s="73">
        <v>14214.413999999999</v>
      </c>
      <c r="T88" s="73">
        <v>23318825.658196948</v>
      </c>
      <c r="U88" s="81">
        <v>0.76680409590837195</v>
      </c>
    </row>
    <row r="89" spans="1:21" ht="30" x14ac:dyDescent="0.25">
      <c r="A89" t="b">
        <v>0</v>
      </c>
      <c r="B89" t="b">
        <v>0</v>
      </c>
      <c r="D89" s="78" t="s">
        <v>93</v>
      </c>
      <c r="E89" s="73" t="s">
        <v>123</v>
      </c>
      <c r="F89" s="73" t="s">
        <v>95</v>
      </c>
      <c r="G89" s="73" t="s">
        <v>96</v>
      </c>
      <c r="H89" s="73" t="s">
        <v>76</v>
      </c>
      <c r="I89" s="79" t="s">
        <v>76</v>
      </c>
      <c r="J89" s="73" t="s">
        <v>76</v>
      </c>
      <c r="K89" s="73">
        <v>0.08</v>
      </c>
      <c r="L89" s="73">
        <v>0</v>
      </c>
      <c r="M89" s="73">
        <v>0</v>
      </c>
      <c r="N89" s="73">
        <v>0</v>
      </c>
      <c r="O89" s="73">
        <v>0</v>
      </c>
      <c r="P89" s="73">
        <v>0</v>
      </c>
      <c r="Q89" s="73">
        <v>0</v>
      </c>
      <c r="R89" s="73">
        <v>0</v>
      </c>
      <c r="S89" s="73">
        <v>0</v>
      </c>
      <c r="T89" s="73" t="s">
        <v>76</v>
      </c>
      <c r="U89" s="81" t="s">
        <v>76</v>
      </c>
    </row>
    <row r="90" spans="1:21" ht="30" x14ac:dyDescent="0.25">
      <c r="A90" t="b">
        <v>0</v>
      </c>
      <c r="B90" t="b">
        <v>0</v>
      </c>
      <c r="D90" s="78" t="s">
        <v>76</v>
      </c>
      <c r="E90" s="73" t="s">
        <v>123</v>
      </c>
      <c r="F90" s="73" t="s">
        <v>124</v>
      </c>
      <c r="G90" s="73" t="s">
        <v>96</v>
      </c>
      <c r="H90" s="73" t="s">
        <v>76</v>
      </c>
      <c r="I90" s="79" t="s">
        <v>76</v>
      </c>
      <c r="J90" s="73" t="s">
        <v>76</v>
      </c>
      <c r="K90" s="73">
        <v>0</v>
      </c>
      <c r="L90" s="73">
        <v>0.08</v>
      </c>
      <c r="M90" s="73">
        <v>0.08</v>
      </c>
      <c r="N90" s="73">
        <v>0</v>
      </c>
      <c r="O90" s="73">
        <v>0.08</v>
      </c>
      <c r="P90" s="73">
        <v>0.08</v>
      </c>
      <c r="Q90" s="73">
        <v>0</v>
      </c>
      <c r="R90" s="73">
        <v>0</v>
      </c>
      <c r="S90" s="73">
        <v>0</v>
      </c>
      <c r="T90" s="73" t="s">
        <v>76</v>
      </c>
      <c r="U90" s="81" t="s">
        <v>76</v>
      </c>
    </row>
    <row r="91" spans="1:21" ht="30" x14ac:dyDescent="0.25">
      <c r="A91" t="b">
        <v>0</v>
      </c>
      <c r="B91" t="b">
        <v>0</v>
      </c>
      <c r="D91" s="78" t="s">
        <v>76</v>
      </c>
      <c r="E91" s="73" t="s">
        <v>123</v>
      </c>
      <c r="F91" s="73" t="s">
        <v>97</v>
      </c>
      <c r="G91" s="73" t="s">
        <v>96</v>
      </c>
      <c r="H91" s="73" t="s">
        <v>76</v>
      </c>
      <c r="I91" s="79" t="s">
        <v>76</v>
      </c>
      <c r="J91" s="73" t="s">
        <v>76</v>
      </c>
      <c r="K91" s="73">
        <v>0</v>
      </c>
      <c r="L91" s="73">
        <v>0</v>
      </c>
      <c r="M91" s="73">
        <v>0</v>
      </c>
      <c r="N91" s="73">
        <v>0</v>
      </c>
      <c r="O91" s="73">
        <v>0</v>
      </c>
      <c r="P91" s="73">
        <v>0</v>
      </c>
      <c r="Q91" s="73">
        <v>0.08</v>
      </c>
      <c r="R91" s="73">
        <v>0.3</v>
      </c>
      <c r="S91" s="73">
        <v>0.3</v>
      </c>
      <c r="T91" s="73" t="s">
        <v>76</v>
      </c>
      <c r="U91" s="81" t="s">
        <v>76</v>
      </c>
    </row>
    <row r="92" spans="1:21" ht="30" x14ac:dyDescent="0.25">
      <c r="A92" t="b">
        <v>0</v>
      </c>
      <c r="B92" t="b">
        <v>0</v>
      </c>
      <c r="D92" s="78" t="s">
        <v>76</v>
      </c>
      <c r="E92" s="73" t="s">
        <v>123</v>
      </c>
      <c r="F92" s="73" t="s">
        <v>125</v>
      </c>
      <c r="G92" s="73" t="s">
        <v>96</v>
      </c>
      <c r="H92" s="73" t="s">
        <v>76</v>
      </c>
      <c r="I92" s="79" t="s">
        <v>76</v>
      </c>
      <c r="J92" s="73" t="s">
        <v>76</v>
      </c>
      <c r="K92" s="73">
        <v>0.28000000000000003</v>
      </c>
      <c r="L92" s="73">
        <v>0.28000000000000003</v>
      </c>
      <c r="M92" s="73">
        <v>0.28000000000000003</v>
      </c>
      <c r="N92" s="73">
        <v>0</v>
      </c>
      <c r="O92" s="73">
        <v>0.28000000000000003</v>
      </c>
      <c r="P92" s="73">
        <v>0.28000000000000003</v>
      </c>
      <c r="Q92" s="73">
        <v>0</v>
      </c>
      <c r="R92" s="73">
        <v>0.28000000000000003</v>
      </c>
      <c r="S92" s="73">
        <v>0.28000000000000003</v>
      </c>
      <c r="T92" s="73" t="s">
        <v>76</v>
      </c>
      <c r="U92" s="81" t="s">
        <v>76</v>
      </c>
    </row>
    <row r="93" spans="1:21" x14ac:dyDescent="0.25">
      <c r="A93" t="b">
        <v>0</v>
      </c>
      <c r="B93" t="b">
        <v>0</v>
      </c>
      <c r="D93" s="78" t="s">
        <v>98</v>
      </c>
      <c r="E93" s="73" t="s">
        <v>76</v>
      </c>
      <c r="F93" s="73" t="s">
        <v>76</v>
      </c>
      <c r="G93" s="73" t="s">
        <v>76</v>
      </c>
      <c r="H93" s="73" t="s">
        <v>76</v>
      </c>
      <c r="I93" s="79" t="s">
        <v>76</v>
      </c>
      <c r="J93" s="73" t="s">
        <v>76</v>
      </c>
      <c r="K93" s="73">
        <v>0.36000000000000004</v>
      </c>
      <c r="L93" s="73">
        <v>0.36000000000000004</v>
      </c>
      <c r="M93" s="73">
        <v>0.36000000000000004</v>
      </c>
      <c r="N93" s="73">
        <v>0</v>
      </c>
      <c r="O93" s="73">
        <v>0.36000000000000004</v>
      </c>
      <c r="P93" s="73">
        <v>0.36000000000000004</v>
      </c>
      <c r="Q93" s="73">
        <v>0.08</v>
      </c>
      <c r="R93" s="73">
        <v>0.58000000000000007</v>
      </c>
      <c r="S93" s="73">
        <v>0.58000000000000007</v>
      </c>
      <c r="T93" s="73" t="s">
        <v>76</v>
      </c>
      <c r="U93" s="81" t="s">
        <v>76</v>
      </c>
    </row>
    <row r="94" spans="1:21" x14ac:dyDescent="0.25">
      <c r="A94" t="b">
        <v>1</v>
      </c>
      <c r="B94" t="b">
        <v>1</v>
      </c>
      <c r="D94" s="78" t="s">
        <v>99</v>
      </c>
      <c r="E94" s="73" t="s">
        <v>76</v>
      </c>
      <c r="F94" s="73" t="s">
        <v>76</v>
      </c>
      <c r="G94" s="73" t="s">
        <v>76</v>
      </c>
      <c r="H94" s="73" t="s">
        <v>76</v>
      </c>
      <c r="I94" s="79" t="s">
        <v>76</v>
      </c>
      <c r="J94" s="73" t="s">
        <v>76</v>
      </c>
      <c r="K94" s="73">
        <v>594840.70760724007</v>
      </c>
      <c r="L94" s="73">
        <v>5375582.6814835211</v>
      </c>
      <c r="M94" s="73">
        <v>485728.24236480013</v>
      </c>
      <c r="N94" s="73">
        <v>0</v>
      </c>
      <c r="O94" s="73">
        <v>241245.76657320006</v>
      </c>
      <c r="P94" s="73">
        <v>164150.75237040001</v>
      </c>
      <c r="Q94" s="73">
        <v>182924.71459200003</v>
      </c>
      <c r="R94" s="73">
        <v>40239.496940000005</v>
      </c>
      <c r="S94" s="73">
        <v>6870.3001000000004</v>
      </c>
      <c r="T94" s="73">
        <v>7091582.6620311625</v>
      </c>
      <c r="U94" s="81">
        <v>0.23319590409162805</v>
      </c>
    </row>
    <row r="95" spans="1:21" x14ac:dyDescent="0.25">
      <c r="A95" t="b">
        <v>1</v>
      </c>
      <c r="B95" t="b">
        <v>1</v>
      </c>
      <c r="D95" s="78" t="s">
        <v>100</v>
      </c>
      <c r="E95" s="73" t="s">
        <v>76</v>
      </c>
      <c r="F95" s="73" t="s">
        <v>76</v>
      </c>
      <c r="G95" s="73" t="s">
        <v>76</v>
      </c>
      <c r="H95" s="73" t="s">
        <v>76</v>
      </c>
      <c r="I95" s="79" t="s">
        <v>76</v>
      </c>
      <c r="J95" s="73" t="s">
        <v>76</v>
      </c>
      <c r="K95" s="73">
        <v>2247176.0065162405</v>
      </c>
      <c r="L95" s="73">
        <v>19934452.443834718</v>
      </c>
      <c r="M95" s="73">
        <v>1801242.2321028002</v>
      </c>
      <c r="N95" s="73">
        <v>2304411.253856</v>
      </c>
      <c r="O95" s="73">
        <v>911372.89594320022</v>
      </c>
      <c r="P95" s="73">
        <v>614425.38560865005</v>
      </c>
      <c r="Q95" s="73">
        <v>2466625.4483265006</v>
      </c>
      <c r="R95" s="73">
        <v>109617.93994</v>
      </c>
      <c r="S95" s="73">
        <v>21084.714099999997</v>
      </c>
      <c r="T95" s="73">
        <v>30410408.320228111</v>
      </c>
      <c r="U95" s="81">
        <v>1</v>
      </c>
    </row>
  </sheetData>
  <mergeCells count="17">
    <mergeCell ref="E71:I71"/>
    <mergeCell ref="J13:K13"/>
    <mergeCell ref="L13:N13"/>
    <mergeCell ref="J14:K14"/>
    <mergeCell ref="L14:N14"/>
    <mergeCell ref="E18:I18"/>
    <mergeCell ref="E41:I41"/>
    <mergeCell ref="D1:H1"/>
    <mergeCell ref="D2:H3"/>
    <mergeCell ref="D5:H5"/>
    <mergeCell ref="D6:I15"/>
    <mergeCell ref="J6:N7"/>
    <mergeCell ref="J8:K8"/>
    <mergeCell ref="L8:N8"/>
    <mergeCell ref="J9:K9"/>
    <mergeCell ref="L9:N9"/>
    <mergeCell ref="J11:N12"/>
  </mergeCells>
  <conditionalFormatting sqref="K21:T36">
    <cfRule type="expression" dxfId="20" priority="21">
      <formula>$A21</formula>
    </cfRule>
  </conditionalFormatting>
  <conditionalFormatting sqref="K21:S36">
    <cfRule type="expression" dxfId="19" priority="20">
      <formula>NOT($A21)</formula>
    </cfRule>
  </conditionalFormatting>
  <conditionalFormatting sqref="E21:T36">
    <cfRule type="expression" dxfId="18" priority="19">
      <formula>$B21</formula>
    </cfRule>
  </conditionalFormatting>
  <conditionalFormatting sqref="D21:D36">
    <cfRule type="expression" dxfId="17" priority="18">
      <formula>$B21</formula>
    </cfRule>
  </conditionalFormatting>
  <conditionalFormatting sqref="U21:U36">
    <cfRule type="expression" dxfId="16" priority="17">
      <formula>$B21</formula>
    </cfRule>
  </conditionalFormatting>
  <conditionalFormatting sqref="A21:B36">
    <cfRule type="cellIs" dxfId="15" priority="15" operator="equal">
      <formula>TRUE</formula>
    </cfRule>
    <cfRule type="cellIs" dxfId="14" priority="16" operator="equal">
      <formula>FALSE</formula>
    </cfRule>
  </conditionalFormatting>
  <conditionalFormatting sqref="K44:T66">
    <cfRule type="expression" dxfId="13" priority="14">
      <formula>$A44</formula>
    </cfRule>
  </conditionalFormatting>
  <conditionalFormatting sqref="K44:S66">
    <cfRule type="expression" dxfId="12" priority="13">
      <formula>NOT($A44)</formula>
    </cfRule>
  </conditionalFormatting>
  <conditionalFormatting sqref="E44:T66">
    <cfRule type="expression" dxfId="11" priority="12">
      <formula>$B44</formula>
    </cfRule>
  </conditionalFormatting>
  <conditionalFormatting sqref="D44:D66">
    <cfRule type="expression" dxfId="10" priority="11">
      <formula>$B44</formula>
    </cfRule>
  </conditionalFormatting>
  <conditionalFormatting sqref="U44:U66">
    <cfRule type="expression" dxfId="9" priority="10">
      <formula>$B44</formula>
    </cfRule>
  </conditionalFormatting>
  <conditionalFormatting sqref="A44:B66">
    <cfRule type="cellIs" dxfId="8" priority="8" operator="equal">
      <formula>TRUE</formula>
    </cfRule>
    <cfRule type="cellIs" dxfId="7" priority="9" operator="equal">
      <formula>FALSE</formula>
    </cfRule>
  </conditionalFormatting>
  <conditionalFormatting sqref="K74:T95">
    <cfRule type="expression" dxfId="6" priority="7">
      <formula>$A74</formula>
    </cfRule>
  </conditionalFormatting>
  <conditionalFormatting sqref="K74:S95">
    <cfRule type="expression" dxfId="5" priority="6">
      <formula>NOT($A74)</formula>
    </cfRule>
  </conditionalFormatting>
  <conditionalFormatting sqref="E74:T95">
    <cfRule type="expression" dxfId="4" priority="5">
      <formula>$B74</formula>
    </cfRule>
  </conditionalFormatting>
  <conditionalFormatting sqref="D74:D95">
    <cfRule type="expression" dxfId="3" priority="4">
      <formula>$B74</formula>
    </cfRule>
  </conditionalFormatting>
  <conditionalFormatting sqref="U74:U95">
    <cfRule type="expression" dxfId="2" priority="3">
      <formula>$B74</formula>
    </cfRule>
  </conditionalFormatting>
  <conditionalFormatting sqref="A74:B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2023-07-26T00:39:09Z</dcterms:created>
  <dcterms:modified xsi:type="dcterms:W3CDTF">2023-07-26T00:39:15Z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2023-07-26T00:39:14Z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3b19ff61-0ebc-4146-8f86-831cb85e50fa</vt:lpwstr>
  </property>
  <property fmtid="{D5CDD505-2E9C-101B-9397-08002B2CF9AE}" pid="8" name="MSIP_Label_c1941c47-a837-430d-8559-fd118a72769e_ContentBits">
    <vt:lpwstr>0</vt:lpwstr>
  </property>
</Properties>
</file>